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035" windowHeight="8955"/>
  </bookViews>
  <sheets>
    <sheet name="Rekapitulace rozpočtu" sheetId="1" r:id="rId1"/>
    <sheet name="Zadání" sheetId="3" r:id="rId2"/>
  </sheets>
  <definedNames>
    <definedName name="_xlnm.Print_Titles" localSheetId="0">'Rekapitulace rozpočtu'!$7:$9</definedName>
    <definedName name="_xlnm.Print_Titles" localSheetId="1">Zadání!$1:$9</definedName>
  </definedNames>
  <calcPr calcId="145621" iterateCount="1"/>
</workbook>
</file>

<file path=xl/calcChain.xml><?xml version="1.0" encoding="utf-8"?>
<calcChain xmlns="http://schemas.openxmlformats.org/spreadsheetml/2006/main">
  <c r="D10" i="1" l="1"/>
  <c r="E10" i="1" s="1"/>
  <c r="H10" i="3"/>
  <c r="H22" i="3"/>
  <c r="H25" i="3"/>
  <c r="H26" i="3"/>
  <c r="H27" i="3"/>
  <c r="H28" i="3"/>
  <c r="H30" i="3"/>
  <c r="H31" i="3"/>
  <c r="H32" i="3"/>
  <c r="H33" i="3"/>
  <c r="H34" i="3"/>
  <c r="H35" i="3"/>
  <c r="H36" i="3"/>
  <c r="H38" i="3"/>
  <c r="H39" i="3"/>
  <c r="H41" i="3"/>
  <c r="H42" i="3"/>
  <c r="H43" i="3"/>
  <c r="H44" i="3"/>
  <c r="H45" i="3"/>
  <c r="H46" i="3"/>
  <c r="H47" i="3"/>
  <c r="H48" i="3"/>
  <c r="H49" i="3"/>
  <c r="H50" i="3"/>
  <c r="H51" i="3"/>
  <c r="H54" i="3"/>
  <c r="H55" i="3"/>
  <c r="H56" i="3"/>
  <c r="H58" i="3"/>
  <c r="H59" i="3"/>
  <c r="H60" i="3"/>
  <c r="H61" i="3"/>
  <c r="H62" i="3"/>
  <c r="H64" i="3"/>
  <c r="D13" i="1" s="1"/>
  <c r="H65" i="3"/>
  <c r="H66" i="3"/>
  <c r="H67" i="3"/>
  <c r="H68" i="3"/>
  <c r="H69" i="3"/>
  <c r="H70" i="3"/>
  <c r="H74" i="3"/>
  <c r="H76" i="3"/>
  <c r="C13" i="1" s="1"/>
  <c r="H77" i="3"/>
  <c r="H78" i="3"/>
  <c r="H79" i="3"/>
  <c r="H81" i="3"/>
  <c r="H82" i="3"/>
  <c r="H85" i="3"/>
  <c r="D14" i="1" s="1"/>
  <c r="E14" i="1" s="1"/>
  <c r="H19" i="3"/>
  <c r="H18" i="3"/>
  <c r="H15" i="3"/>
  <c r="C12" i="1" s="1"/>
  <c r="C11" i="1" s="1"/>
  <c r="H14" i="3"/>
  <c r="D12" i="1" s="1"/>
  <c r="D11" i="1" s="1"/>
  <c r="H11" i="3"/>
  <c r="H86" i="3" s="1"/>
  <c r="H13" i="3" l="1"/>
  <c r="H63" i="3"/>
  <c r="H84" i="3"/>
  <c r="E13" i="1"/>
  <c r="D15" i="1"/>
  <c r="E11" i="1"/>
  <c r="C15" i="1"/>
  <c r="E15" i="1"/>
  <c r="E12" i="1"/>
  <c r="H12" i="3" l="1"/>
</calcChain>
</file>

<file path=xl/sharedStrings.xml><?xml version="1.0" encoding="utf-8"?>
<sst xmlns="http://schemas.openxmlformats.org/spreadsheetml/2006/main" count="288" uniqueCount="180">
  <si>
    <t xml:space="preserve">Stavba:   Rekonstrukce a dobudování JD - Úprava veřejného prostoru před Janáčkovým divadlem, část 2, </t>
  </si>
  <si>
    <t>Objekt:   Veřejné osvětlení, Slavnostní osvětlení</t>
  </si>
  <si>
    <t xml:space="preserve">Objednatel:   </t>
  </si>
  <si>
    <t xml:space="preserve">Zhotovitel:   </t>
  </si>
  <si>
    <t xml:space="preserve">JKSO:   </t>
  </si>
  <si>
    <t>Datum:   17.5.2013</t>
  </si>
  <si>
    <t>Kód</t>
  </si>
  <si>
    <t>Popis</t>
  </si>
  <si>
    <t>Dodávka</t>
  </si>
  <si>
    <t>Montáž</t>
  </si>
  <si>
    <t>Cena celkem</t>
  </si>
  <si>
    <t>Hmotnost celkem</t>
  </si>
  <si>
    <t>Suť celkem</t>
  </si>
  <si>
    <t>1</t>
  </si>
  <si>
    <t>2</t>
  </si>
  <si>
    <t>3</t>
  </si>
  <si>
    <t>4</t>
  </si>
  <si>
    <t>5</t>
  </si>
  <si>
    <t>6</t>
  </si>
  <si>
    <t>7</t>
  </si>
  <si>
    <t>745</t>
  </si>
  <si>
    <t xml:space="preserve">Elektromontáže - rozvody vodičů hliníkových - viz situace   </t>
  </si>
  <si>
    <t>M</t>
  </si>
  <si>
    <t xml:space="preserve">Práce a dodávky M   </t>
  </si>
  <si>
    <t>21-M</t>
  </si>
  <si>
    <t xml:space="preserve">Elektromontáže - viz situace   </t>
  </si>
  <si>
    <t>46-M</t>
  </si>
  <si>
    <t xml:space="preserve">Zemní práce při extr.mont.pracích - viz situace   </t>
  </si>
  <si>
    <t>58-M</t>
  </si>
  <si>
    <t xml:space="preserve">Revize vyhrazených technických zařízení   </t>
  </si>
  <si>
    <t xml:space="preserve">Celkem   </t>
  </si>
  <si>
    <t>P.Č.</t>
  </si>
  <si>
    <t>KCN</t>
  </si>
  <si>
    <t>Kód položky</t>
  </si>
  <si>
    <t>MJ</t>
  </si>
  <si>
    <t>Množství celkem</t>
  </si>
  <si>
    <t>8</t>
  </si>
  <si>
    <t>741</t>
  </si>
  <si>
    <t>745904112</t>
  </si>
  <si>
    <t xml:space="preserve">Příplatek k montáži kabelů za zatažení vodiče a kabelu do 2,00 kg   </t>
  </si>
  <si>
    <t>m</t>
  </si>
  <si>
    <t>921</t>
  </si>
  <si>
    <t>210010005</t>
  </si>
  <si>
    <t xml:space="preserve">Montáž trubek plastových ohebných D 36 mm uložených pod omítku   </t>
  </si>
  <si>
    <t>345</t>
  </si>
  <si>
    <t>345710650</t>
  </si>
  <si>
    <t xml:space="preserve">trubka elektroinstalační ohebná LPFLEX z PVC (ČSN) 2336   </t>
  </si>
  <si>
    <t xml:space="preserve">EAN 8595057600386   </t>
  </si>
  <si>
    <t xml:space="preserve">18 * 1,05   </t>
  </si>
  <si>
    <t>210010019</t>
  </si>
  <si>
    <t xml:space="preserve">Montáž trubek plastových ohebných D 48 mm uložených volně   </t>
  </si>
  <si>
    <t>345713520</t>
  </si>
  <si>
    <t xml:space="preserve">trubka elektroinstalační ohebná Kopoflex, HDPE+LDPE KF 09063   </t>
  </si>
  <si>
    <t xml:space="preserve">510 * 1,05   </t>
  </si>
  <si>
    <t xml:space="preserve">EAN 8595057698208   </t>
  </si>
  <si>
    <t>345713510</t>
  </si>
  <si>
    <t xml:space="preserve">trubka elektroinstalační ohebná Kopoflex, HDPE+LDPE KF 09050   </t>
  </si>
  <si>
    <t xml:space="preserve">EAN 8595057698178   </t>
  </si>
  <si>
    <t xml:space="preserve">68 * 1,05   </t>
  </si>
  <si>
    <t>210100422</t>
  </si>
  <si>
    <t xml:space="preserve">Ukončení kabelů a vodičů kabelovou koncovkou do 4 žil do 1 kV včetně zapojení  do 4x16 mm2   </t>
  </si>
  <si>
    <t>kus</t>
  </si>
  <si>
    <t>354</t>
  </si>
  <si>
    <t>354363140</t>
  </si>
  <si>
    <t xml:space="preserve">hlava rozdělovací, smršťovaná přímá do 1kV  4x 1,5-25   </t>
  </si>
  <si>
    <t>210200075</t>
  </si>
  <si>
    <t xml:space="preserve">Montáž svítidel žárovkových průmyslových vestavných 1 zdroj s košem   </t>
  </si>
  <si>
    <t>348</t>
  </si>
  <si>
    <t>348121100</t>
  </si>
  <si>
    <t xml:space="preserve">Vestavěné zářivnkové svítidlo  26W TC-T/GX24d-3 ANT- dle standardů mě Brno   </t>
  </si>
  <si>
    <t xml:space="preserve">EAN 8592040015455, indukční předřadník   </t>
  </si>
  <si>
    <t>210202016</t>
  </si>
  <si>
    <t xml:space="preserve">Montáž svítidel výbojkových průmyslových stropních závěsných parkových na sloupek   </t>
  </si>
  <si>
    <t>348444550</t>
  </si>
  <si>
    <t xml:space="preserve">svítidlo venkovní výbojkové  kónické  /HSE70W dle standardů mě Brna   </t>
  </si>
  <si>
    <t>210202025</t>
  </si>
  <si>
    <t xml:space="preserve">Montáž svítidel výbojkových světlometů hmotnosti do 10 kg   </t>
  </si>
  <si>
    <t>348743020</t>
  </si>
  <si>
    <t xml:space="preserve">Směrový reflektor   /HIT 150W +V refraktor   </t>
  </si>
  <si>
    <t>348743040</t>
  </si>
  <si>
    <t xml:space="preserve">Fliter refraktor   </t>
  </si>
  <si>
    <t>210802120</t>
  </si>
  <si>
    <t xml:space="preserve">Montáž měděných vodičů CMSM, CMFM, A03VV, AO5, CGLU, CYH, CYLY, HO3VV, HO5 5x2,50 mm2 volně   </t>
  </si>
  <si>
    <t>341</t>
  </si>
  <si>
    <t>341433080</t>
  </si>
  <si>
    <t xml:space="preserve">šňůra s Cu jádrem stíněná CMSM 5x2,50 mm2   </t>
  </si>
  <si>
    <t xml:space="preserve">75 * 1,05   </t>
  </si>
  <si>
    <t>210810014</t>
  </si>
  <si>
    <t xml:space="preserve">Montáž měděných kabelů CYKY, CYKYD, CYKYDY, NYM, NYY, YSLY 750 V 4x16mm2 uložených volně   </t>
  </si>
  <si>
    <t>341110800</t>
  </si>
  <si>
    <t xml:space="preserve">kabel silový s Cu jádrem CYKY 4x16 mm2   </t>
  </si>
  <si>
    <t xml:space="preserve">546 * 1,05   </t>
  </si>
  <si>
    <t>742311210</t>
  </si>
  <si>
    <t xml:space="preserve">Montáž skříň pojistková rozpojovací typ SR 1, ER 1.0,1.1   </t>
  </si>
  <si>
    <t>357</t>
  </si>
  <si>
    <t>357117350</t>
  </si>
  <si>
    <t xml:space="preserve">skříň rozpojovací pro VO RF 5:4   </t>
  </si>
  <si>
    <t>357117351</t>
  </si>
  <si>
    <t xml:space="preserve">skříň rozpojovací pro VO RF 5:5   </t>
  </si>
  <si>
    <t>358</t>
  </si>
  <si>
    <t>358252240</t>
  </si>
  <si>
    <t xml:space="preserve">pojistka nízkoztrátová PHN00  do 25A provedení normální   </t>
  </si>
  <si>
    <t>210204002</t>
  </si>
  <si>
    <t xml:space="preserve">Montáž stožárů osvětlení parkových ocelových   </t>
  </si>
  <si>
    <t>316</t>
  </si>
  <si>
    <t>316722-SB5-TPU</t>
  </si>
  <si>
    <t xml:space="preserve">Sadový stožár bezpaticovy žár.zink s TPÚ  ,  5m přírubový   </t>
  </si>
  <si>
    <t>ks</t>
  </si>
  <si>
    <t>210204201</t>
  </si>
  <si>
    <t xml:space="preserve">Montáž elektrovýzbroje stožárů osvětlení 1 okruh   </t>
  </si>
  <si>
    <t>316722-EKM 2035</t>
  </si>
  <si>
    <t xml:space="preserve">stožár.svorkovice EKM 2035 - 2xE27   </t>
  </si>
  <si>
    <t>341110300</t>
  </si>
  <si>
    <t xml:space="preserve">kabel silový s Cu jádrem CYKY 3x1,5 mm2   </t>
  </si>
  <si>
    <t>210220001</t>
  </si>
  <si>
    <t xml:space="preserve">Montáž uzemňovacího vedení vodičů FeZn pomocí svorek na povrchu páskou do 120 mm2   </t>
  </si>
  <si>
    <t>354410730</t>
  </si>
  <si>
    <t xml:space="preserve">drát průměr 10 mm FeZn   </t>
  </si>
  <si>
    <t>kg</t>
  </si>
  <si>
    <t xml:space="preserve">Hmotnost: 0,62 kg/m   </t>
  </si>
  <si>
    <t xml:space="preserve">460 * 1,05   </t>
  </si>
  <si>
    <t>210220301</t>
  </si>
  <si>
    <t xml:space="preserve">Montáž svorek uzemňovacích   </t>
  </si>
  <si>
    <t>354418850</t>
  </si>
  <si>
    <t xml:space="preserve">svorka spojovací SS pro lano D8-10 mm   </t>
  </si>
  <si>
    <t>354419960</t>
  </si>
  <si>
    <t xml:space="preserve">svorka odbočovací a spojovací SR 3a pro spojování kruhových a páskových vodičů    FeZn   </t>
  </si>
  <si>
    <t xml:space="preserve">2 * 1,05   </t>
  </si>
  <si>
    <t>210280001</t>
  </si>
  <si>
    <t xml:space="preserve">Zkoušky a prohlídky el rozvodů a zařízení celková prohlídka pro objem mtž prací do 100 000 Kč   </t>
  </si>
  <si>
    <t>210280211</t>
  </si>
  <si>
    <t xml:space="preserve">Měření zemních odporů zemniče prvního nebo samostatného   </t>
  </si>
  <si>
    <t>210280351</t>
  </si>
  <si>
    <t xml:space="preserve">Zkoušky kabelů silových do 1 kV, počtu a průřezu žil do 4x25 mm2   </t>
  </si>
  <si>
    <t>210280542</t>
  </si>
  <si>
    <t xml:space="preserve">Měření impedance nulové smyčky okruhu vedení třífázového   </t>
  </si>
  <si>
    <t>210280712</t>
  </si>
  <si>
    <t xml:space="preserve">Měření intenzity osvětlení na pracovišti do 50 svítidel   </t>
  </si>
  <si>
    <t>soubor</t>
  </si>
  <si>
    <t>946</t>
  </si>
  <si>
    <t>460010024</t>
  </si>
  <si>
    <t xml:space="preserve">Vytyčení trasy vedení kabelového podzemního v zastavěném prostoru   </t>
  </si>
  <si>
    <t>km</t>
  </si>
  <si>
    <t>460080012</t>
  </si>
  <si>
    <t xml:space="preserve">Základové konstrukce z monolitického betonu C 8/10 bez bednění   </t>
  </si>
  <si>
    <t>m3</t>
  </si>
  <si>
    <t>460200163</t>
  </si>
  <si>
    <t xml:space="preserve">Hloubení kabelových nezapažených rýh ručně š 35 cm, hl 80 cm, v hornině tř 3   </t>
  </si>
  <si>
    <t>460421001</t>
  </si>
  <si>
    <t xml:space="preserve">Lože kabelů z písku nebo štěrkopísku tl 5 cm nad kabel, bez zakrytí, šířky lože do 65 cm   </t>
  </si>
  <si>
    <t>460470001</t>
  </si>
  <si>
    <t xml:space="preserve">Provizorní zajištění potrubí ve výkopech při křížení s kabelem   </t>
  </si>
  <si>
    <t>460470011</t>
  </si>
  <si>
    <t xml:space="preserve">Provizorní zajištění kabelů ve výkopech při jejich křížení   </t>
  </si>
  <si>
    <t>460490013</t>
  </si>
  <si>
    <t xml:space="preserve">Krytí kabelů výstražnou fólií šířky 34 cm   </t>
  </si>
  <si>
    <t xml:space="preserve">320*2   </t>
  </si>
  <si>
    <t xml:space="preserve">45*1   </t>
  </si>
  <si>
    <t xml:space="preserve">Součet   </t>
  </si>
  <si>
    <t>460510004</t>
  </si>
  <si>
    <t xml:space="preserve">Kabelové prostupy z trub betonových do rýhy bez obsypu, průměru do 15 cm   </t>
  </si>
  <si>
    <t xml:space="preserve">0,4 * 5   </t>
  </si>
  <si>
    <t>592</t>
  </si>
  <si>
    <t>592216100</t>
  </si>
  <si>
    <t xml:space="preserve">trouba betonová přímá, na pero a polodrážku TBP 5-15 D15x100x3 cm   </t>
  </si>
  <si>
    <t>460560143</t>
  </si>
  <si>
    <t xml:space="preserve">Zásyp rýh ručně šířky 35 cm, hloubky 60 cm, z horniny třídy 3   </t>
  </si>
  <si>
    <t>460600021</t>
  </si>
  <si>
    <t xml:space="preserve">Vodorovné přemístění horniny jakékoliv třídy do 50 m   </t>
  </si>
  <si>
    <t xml:space="preserve">45*0.35*0.2   </t>
  </si>
  <si>
    <t>460600031</t>
  </si>
  <si>
    <t xml:space="preserve">Příplatek k vodorovnému přemístění horniny za každých dalších 1000 m   </t>
  </si>
  <si>
    <t xml:space="preserve">3.15*10   </t>
  </si>
  <si>
    <t>958</t>
  </si>
  <si>
    <t>580108021</t>
  </si>
  <si>
    <t xml:space="preserve">Kontrola stavu 1 nebo 2 stožárových svítidel silničních   </t>
  </si>
  <si>
    <t>ZADÁNÍ S VÝKAZEM VÝMĚR</t>
  </si>
  <si>
    <t>Jednotková cena zadání</t>
  </si>
  <si>
    <t>Celková cena zadání</t>
  </si>
  <si>
    <t xml:space="preserve">REKAPITULACE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</si>
</sst>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"/>
    <numFmt numFmtId="165" formatCode="#,##0.000;\-#,##0.000"/>
    <numFmt numFmtId="166" formatCode="#,##0;\-#,##0"/>
  </numFmts>
  <fonts count="15" x14ac:knownFonts="1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1"/>
      <name val="Arial CE"/>
      <charset val="238"/>
    </font>
    <font>
      <b/>
      <sz val="10"/>
      <name val="Arial CE"/>
      <charset val="238"/>
    </font>
    <font>
      <b/>
      <u/>
      <sz val="8"/>
      <color indexed="10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  <font>
      <sz val="8"/>
      <color indexed="10"/>
      <name val="Arial CE"/>
      <charset val="238"/>
    </font>
    <font>
      <sz val="8"/>
      <color indexed="63"/>
      <name val="Arial CE"/>
      <charset val="238"/>
    </font>
    <font>
      <sz val="7"/>
      <name val="MS Sans Serif"/>
      <charset val="238"/>
    </font>
    <font>
      <sz val="8"/>
      <name val="MS Sans Serif"/>
      <family val="2"/>
      <charset val="238"/>
    </font>
    <font>
      <i/>
      <sz val="8"/>
      <color theme="3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8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0" fontId="5" fillId="3" borderId="0" xfId="0" applyFont="1" applyFill="1" applyAlignment="1">
      <alignment horizontal="left" wrapText="1"/>
      <protection locked="0"/>
    </xf>
    <xf numFmtId="164" fontId="5" fillId="3" borderId="0" xfId="0" applyNumberFormat="1" applyFont="1" applyFill="1" applyAlignment="1">
      <alignment horizontal="right"/>
      <protection locked="0"/>
    </xf>
    <xf numFmtId="165" fontId="5" fillId="3" borderId="0" xfId="0" applyNumberFormat="1" applyFont="1" applyFill="1" applyAlignment="1">
      <alignment horizontal="right"/>
      <protection locked="0"/>
    </xf>
    <xf numFmtId="0" fontId="6" fillId="5" borderId="0" xfId="0" applyFont="1" applyFill="1" applyAlignment="1">
      <alignment horizontal="left" wrapText="1"/>
      <protection locked="0"/>
    </xf>
    <xf numFmtId="164" fontId="6" fillId="5" borderId="0" xfId="0" applyNumberFormat="1" applyFont="1" applyFill="1" applyAlignment="1">
      <alignment horizontal="right"/>
      <protection locked="0"/>
    </xf>
    <xf numFmtId="165" fontId="6" fillId="5" borderId="0" xfId="0" applyNumberFormat="1" applyFont="1" applyFill="1" applyAlignment="1">
      <alignment horizontal="right"/>
      <protection locked="0"/>
    </xf>
    <xf numFmtId="0" fontId="7" fillId="0" borderId="0" xfId="0" applyFont="1" applyAlignment="1">
      <alignment horizontal="left" wrapText="1"/>
      <protection locked="0"/>
    </xf>
    <xf numFmtId="164" fontId="7" fillId="0" borderId="0" xfId="0" applyNumberFormat="1" applyFont="1" applyAlignment="1">
      <alignment horizontal="right"/>
      <protection locked="0"/>
    </xf>
    <xf numFmtId="165" fontId="7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right"/>
      <protection locked="0"/>
    </xf>
    <xf numFmtId="166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4" fontId="4" fillId="0" borderId="3" xfId="0" applyNumberFormat="1" applyFont="1" applyBorder="1" applyAlignment="1">
      <alignment horizontal="right"/>
      <protection locked="0"/>
    </xf>
    <xf numFmtId="164" fontId="4" fillId="0" borderId="4" xfId="0" applyNumberFormat="1" applyFont="1" applyBorder="1" applyAlignment="1">
      <alignment horizontal="right"/>
      <protection locked="0"/>
    </xf>
    <xf numFmtId="166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9" fillId="0" borderId="5" xfId="0" applyNumberFormat="1" applyFont="1" applyBorder="1" applyAlignment="1">
      <alignment horizontal="right" vertical="center"/>
      <protection locked="0"/>
    </xf>
    <xf numFmtId="0" fontId="9" fillId="0" borderId="6" xfId="0" applyFont="1" applyBorder="1" applyAlignment="1">
      <alignment horizontal="left" vertical="center" wrapText="1"/>
      <protection locked="0"/>
    </xf>
    <xf numFmtId="165" fontId="9" fillId="0" borderId="6" xfId="0" applyNumberFormat="1" applyFont="1" applyBorder="1" applyAlignment="1">
      <alignment horizontal="right" vertical="center"/>
      <protection locked="0"/>
    </xf>
    <xf numFmtId="164" fontId="9" fillId="0" borderId="6" xfId="0" applyNumberFormat="1" applyFont="1" applyBorder="1" applyAlignment="1">
      <alignment horizontal="right" vertical="center"/>
      <protection locked="0"/>
    </xf>
    <xf numFmtId="166" fontId="10" fillId="0" borderId="2" xfId="0" applyNumberFormat="1" applyFont="1" applyBorder="1" applyAlignment="1">
      <alignment horizontal="right"/>
      <protection locked="0"/>
    </xf>
    <xf numFmtId="0" fontId="10" fillId="0" borderId="3" xfId="0" applyFont="1" applyBorder="1" applyAlignment="1">
      <alignment horizontal="left" wrapText="1"/>
      <protection locked="0"/>
    </xf>
    <xf numFmtId="165" fontId="10" fillId="0" borderId="3" xfId="0" applyNumberFormat="1" applyFont="1" applyBorder="1" applyAlignment="1">
      <alignment horizontal="right"/>
      <protection locked="0"/>
    </xf>
    <xf numFmtId="164" fontId="10" fillId="0" borderId="4" xfId="0" applyNumberFormat="1" applyFont="1" applyBorder="1" applyAlignment="1">
      <alignment horizontal="right"/>
      <protection locked="0"/>
    </xf>
    <xf numFmtId="166" fontId="8" fillId="0" borderId="7" xfId="0" applyNumberFormat="1" applyFont="1" applyBorder="1" applyAlignment="1">
      <alignment horizontal="right"/>
      <protection locked="0"/>
    </xf>
    <xf numFmtId="0" fontId="8" fillId="0" borderId="8" xfId="0" applyFont="1" applyBorder="1" applyAlignment="1">
      <alignment horizontal="left" wrapText="1"/>
      <protection locked="0"/>
    </xf>
    <xf numFmtId="165" fontId="8" fillId="0" borderId="8" xfId="0" applyNumberFormat="1" applyFont="1" applyBorder="1" applyAlignment="1">
      <alignment horizontal="right"/>
      <protection locked="0"/>
    </xf>
    <xf numFmtId="166" fontId="8" fillId="0" borderId="9" xfId="0" applyNumberFormat="1" applyFont="1" applyBorder="1" applyAlignment="1">
      <alignment horizontal="right"/>
      <protection locked="0"/>
    </xf>
    <xf numFmtId="0" fontId="8" fillId="0" borderId="10" xfId="0" applyFont="1" applyBorder="1" applyAlignment="1">
      <alignment horizontal="left" wrapText="1"/>
      <protection locked="0"/>
    </xf>
    <xf numFmtId="165" fontId="8" fillId="0" borderId="10" xfId="0" applyNumberFormat="1" applyFont="1" applyBorder="1" applyAlignment="1">
      <alignment horizontal="right"/>
      <protection locked="0"/>
    </xf>
    <xf numFmtId="166" fontId="8" fillId="0" borderId="11" xfId="0" applyNumberFormat="1" applyFont="1" applyBorder="1" applyAlignment="1">
      <alignment horizontal="right"/>
      <protection locked="0"/>
    </xf>
    <xf numFmtId="0" fontId="8" fillId="0" borderId="12" xfId="0" applyFont="1" applyBorder="1" applyAlignment="1">
      <alignment horizontal="left" wrapText="1"/>
      <protection locked="0"/>
    </xf>
    <xf numFmtId="165" fontId="8" fillId="0" borderId="12" xfId="0" applyNumberFormat="1" applyFont="1" applyBorder="1" applyAlignment="1">
      <alignment horizontal="right"/>
      <protection locked="0"/>
    </xf>
    <xf numFmtId="166" fontId="4" fillId="0" borderId="7" xfId="0" applyNumberFormat="1" applyFont="1" applyBorder="1" applyAlignment="1">
      <alignment horizontal="right"/>
      <protection locked="0"/>
    </xf>
    <xf numFmtId="0" fontId="4" fillId="0" borderId="8" xfId="0" applyFont="1" applyBorder="1" applyAlignment="1">
      <alignment horizontal="left" wrapText="1"/>
      <protection locked="0"/>
    </xf>
    <xf numFmtId="165" fontId="4" fillId="0" borderId="8" xfId="0" applyNumberFormat="1" applyFont="1" applyBorder="1" applyAlignment="1">
      <alignment horizontal="right"/>
      <protection locked="0"/>
    </xf>
    <xf numFmtId="166" fontId="4" fillId="0" borderId="11" xfId="0" applyNumberFormat="1" applyFont="1" applyBorder="1" applyAlignment="1">
      <alignment horizontal="right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0" fontId="4" fillId="0" borderId="10" xfId="0" applyFont="1" applyBorder="1" applyAlignment="1">
      <alignment horizontal="left" wrapText="1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6" fontId="11" fillId="0" borderId="7" xfId="0" applyNumberFormat="1" applyFont="1" applyBorder="1" applyAlignment="1">
      <alignment horizontal="right"/>
      <protection locked="0"/>
    </xf>
    <xf numFmtId="0" fontId="11" fillId="0" borderId="8" xfId="0" applyFont="1" applyBorder="1" applyAlignment="1">
      <alignment horizontal="left" wrapText="1"/>
      <protection locked="0"/>
    </xf>
    <xf numFmtId="165" fontId="11" fillId="0" borderId="8" xfId="0" applyNumberFormat="1" applyFont="1" applyBorder="1" applyAlignment="1">
      <alignment horizontal="right"/>
      <protection locked="0"/>
    </xf>
    <xf numFmtId="166" fontId="11" fillId="0" borderId="9" xfId="0" applyNumberFormat="1" applyFont="1" applyBorder="1" applyAlignment="1">
      <alignment horizontal="right"/>
      <protection locked="0"/>
    </xf>
    <xf numFmtId="0" fontId="11" fillId="0" borderId="10" xfId="0" applyFont="1" applyBorder="1" applyAlignment="1">
      <alignment horizontal="left" wrapText="1"/>
      <protection locked="0"/>
    </xf>
    <xf numFmtId="165" fontId="11" fillId="0" borderId="10" xfId="0" applyNumberFormat="1" applyFont="1" applyBorder="1" applyAlignment="1">
      <alignment horizontal="right"/>
      <protection locked="0"/>
    </xf>
    <xf numFmtId="166" fontId="11" fillId="0" borderId="2" xfId="0" applyNumberFormat="1" applyFont="1" applyBorder="1" applyAlignment="1">
      <alignment horizontal="right"/>
      <protection locked="0"/>
    </xf>
    <xf numFmtId="0" fontId="11" fillId="0" borderId="3" xfId="0" applyFont="1" applyBorder="1" applyAlignment="1">
      <alignment horizontal="left" wrapText="1"/>
      <protection locked="0"/>
    </xf>
    <xf numFmtId="165" fontId="11" fillId="0" borderId="3" xfId="0" applyNumberFormat="1" applyFont="1" applyBorder="1" applyAlignment="1">
      <alignment horizontal="right"/>
      <protection locked="0"/>
    </xf>
    <xf numFmtId="166" fontId="7" fillId="0" borderId="0" xfId="0" applyNumberFormat="1" applyFont="1" applyAlignment="1">
      <alignment horizontal="right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12" fillId="4" borderId="1" xfId="0" applyFont="1" applyFill="1" applyBorder="1" applyAlignment="1">
      <alignment horizontal="center" vertical="center" wrapText="1"/>
      <protection locked="0"/>
    </xf>
    <xf numFmtId="164" fontId="4" fillId="0" borderId="6" xfId="0" applyNumberFormat="1" applyFont="1" applyBorder="1" applyAlignment="1">
      <alignment horizontal="right"/>
      <protection locked="0"/>
    </xf>
    <xf numFmtId="0" fontId="0" fillId="0" borderId="0" xfId="0" applyFont="1" applyBorder="1" applyAlignment="1">
      <alignment horizontal="left" vertical="top"/>
      <protection locked="0"/>
    </xf>
    <xf numFmtId="0" fontId="0" fillId="0" borderId="0" xfId="0" applyBorder="1" applyAlignment="1">
      <alignment horizontal="left" vertical="top"/>
      <protection locked="0"/>
    </xf>
    <xf numFmtId="164" fontId="3" fillId="0" borderId="0" xfId="0" applyNumberFormat="1" applyFont="1" applyAlignment="1" applyProtection="1">
      <alignment horizontal="right"/>
    </xf>
    <xf numFmtId="164" fontId="0" fillId="0" borderId="0" xfId="0" applyNumberFormat="1" applyAlignment="1">
      <alignment horizontal="left" vertical="top"/>
      <protection locked="0"/>
    </xf>
    <xf numFmtId="164" fontId="0" fillId="0" borderId="0" xfId="0" applyNumberFormat="1" applyAlignment="1" applyProtection="1">
      <alignment horizontal="right"/>
    </xf>
    <xf numFmtId="164" fontId="14" fillId="0" borderId="3" xfId="0" applyNumberFormat="1" applyFont="1" applyBorder="1" applyAlignment="1">
      <alignment horizontal="right"/>
      <protection locked="0"/>
    </xf>
    <xf numFmtId="164" fontId="14" fillId="0" borderId="4" xfId="0" applyNumberFormat="1" applyFont="1" applyBorder="1" applyAlignment="1">
      <alignment horizontal="right"/>
      <protection locked="0"/>
    </xf>
    <xf numFmtId="0" fontId="13" fillId="0" borderId="0" xfId="0" applyFont="1" applyAlignment="1">
      <alignment horizontal="left" vertical="top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showGridLines="0" tabSelected="1" view="pageLayout" zoomScaleNormal="100" workbookViewId="0">
      <selection activeCell="D25" sqref="D25"/>
    </sheetView>
  </sheetViews>
  <sheetFormatPr defaultColWidth="10.6640625" defaultRowHeight="12" customHeight="1" x14ac:dyDescent="0.15"/>
  <cols>
    <col min="1" max="1" width="14.1640625" style="2" customWidth="1"/>
    <col min="2" max="2" width="41.6640625" style="2" customWidth="1"/>
    <col min="3" max="7" width="18.1640625" style="2" customWidth="1"/>
    <col min="8" max="16384" width="10.6640625" style="1"/>
  </cols>
  <sheetData>
    <row r="1" spans="1:8" s="2" customFormat="1" ht="17.25" customHeight="1" x14ac:dyDescent="0.25">
      <c r="A1" s="3" t="s">
        <v>179</v>
      </c>
      <c r="B1" s="4"/>
      <c r="C1" s="4"/>
      <c r="D1" s="4"/>
      <c r="E1" s="4"/>
      <c r="F1" s="4"/>
      <c r="G1" s="4"/>
    </row>
    <row r="2" spans="1:8" s="2" customFormat="1" ht="17.25" customHeight="1" x14ac:dyDescent="0.2">
      <c r="A2" s="5" t="s">
        <v>0</v>
      </c>
      <c r="B2" s="6"/>
      <c r="C2" s="6"/>
      <c r="D2" s="4"/>
      <c r="E2" s="4"/>
      <c r="F2" s="4"/>
      <c r="G2" s="4"/>
    </row>
    <row r="3" spans="1:8" s="2" customFormat="1" ht="12.75" customHeight="1" x14ac:dyDescent="0.2">
      <c r="A3" s="5" t="s">
        <v>1</v>
      </c>
      <c r="B3" s="6"/>
      <c r="C3" s="6" t="s">
        <v>2</v>
      </c>
      <c r="D3" s="4"/>
      <c r="E3" s="4"/>
      <c r="F3" s="4"/>
      <c r="G3" s="4"/>
    </row>
    <row r="4" spans="1:8" s="2" customFormat="1" ht="12.75" customHeight="1" x14ac:dyDescent="0.2">
      <c r="A4" s="5"/>
      <c r="B4" s="5"/>
      <c r="C4" s="6" t="s">
        <v>3</v>
      </c>
      <c r="D4" s="4"/>
      <c r="E4" s="4"/>
      <c r="F4" s="4"/>
      <c r="G4" s="4"/>
    </row>
    <row r="5" spans="1:8" s="2" customFormat="1" ht="12.75" customHeight="1" x14ac:dyDescent="0.2">
      <c r="A5" s="6" t="s">
        <v>4</v>
      </c>
      <c r="B5" s="6"/>
      <c r="C5" s="6" t="s">
        <v>5</v>
      </c>
      <c r="D5" s="4"/>
      <c r="E5" s="4"/>
      <c r="F5" s="4"/>
      <c r="G5" s="4"/>
    </row>
    <row r="6" spans="1:8" s="2" customFormat="1" ht="6" customHeight="1" x14ac:dyDescent="0.2">
      <c r="A6" s="4"/>
      <c r="B6" s="4"/>
      <c r="C6" s="4"/>
      <c r="D6" s="4"/>
      <c r="E6" s="4"/>
      <c r="F6" s="4"/>
      <c r="G6" s="4"/>
    </row>
    <row r="7" spans="1:8" s="2" customFormat="1" ht="22.5" customHeight="1" x14ac:dyDescent="0.1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</row>
    <row r="8" spans="1:8" s="2" customFormat="1" ht="12.75" customHeight="1" x14ac:dyDescent="0.15">
      <c r="A8" s="7" t="s">
        <v>13</v>
      </c>
      <c r="B8" s="7" t="s">
        <v>14</v>
      </c>
      <c r="C8" s="7" t="s">
        <v>15</v>
      </c>
      <c r="D8" s="7" t="s">
        <v>16</v>
      </c>
      <c r="E8" s="7" t="s">
        <v>17</v>
      </c>
      <c r="F8" s="7" t="s">
        <v>18</v>
      </c>
      <c r="G8" s="7" t="s">
        <v>19</v>
      </c>
    </row>
    <row r="9" spans="1:8" s="2" customFormat="1" ht="4.5" customHeight="1" x14ac:dyDescent="0.2">
      <c r="A9" s="8"/>
      <c r="B9" s="8"/>
      <c r="C9" s="8"/>
      <c r="D9" s="8"/>
      <c r="E9" s="8"/>
      <c r="F9" s="8"/>
      <c r="G9" s="8"/>
    </row>
    <row r="10" spans="1:8" s="2" customFormat="1" ht="30" customHeight="1" x14ac:dyDescent="0.25">
      <c r="A10" s="9" t="s">
        <v>20</v>
      </c>
      <c r="B10" s="9" t="s">
        <v>21</v>
      </c>
      <c r="C10" s="10">
        <v>0</v>
      </c>
      <c r="D10" s="10">
        <f>Zadání!H10</f>
        <v>0</v>
      </c>
      <c r="E10" s="10">
        <f>SUM(C10:D10)</f>
        <v>0</v>
      </c>
      <c r="F10" s="11">
        <v>0</v>
      </c>
      <c r="G10" s="11">
        <v>0</v>
      </c>
    </row>
    <row r="11" spans="1:8" s="2" customFormat="1" ht="16.5" customHeight="1" x14ac:dyDescent="0.25">
      <c r="A11" s="9" t="s">
        <v>22</v>
      </c>
      <c r="B11" s="9" t="s">
        <v>23</v>
      </c>
      <c r="C11" s="10">
        <f>SUM(C12:C14)</f>
        <v>0</v>
      </c>
      <c r="D11" s="10">
        <f>SUM(D12:D14)</f>
        <v>0</v>
      </c>
      <c r="E11" s="10">
        <f>SUM(C11:D11)</f>
        <v>0</v>
      </c>
      <c r="F11" s="11">
        <v>0</v>
      </c>
      <c r="G11" s="11">
        <v>0</v>
      </c>
    </row>
    <row r="12" spans="1:8" s="2" customFormat="1" ht="15" customHeight="1" x14ac:dyDescent="0.2">
      <c r="A12" s="12" t="s">
        <v>24</v>
      </c>
      <c r="B12" s="12" t="s">
        <v>25</v>
      </c>
      <c r="C12" s="13">
        <f>SUM(Zadání!H15,Zadání!H19,Zadání!H22,Zadání!H26,Zadání!H28,Zadání!H31,Zadání!H33,Zadání!H34,Zadání!H36,Zadání!H39,Zadání!H42,Zadání!H43,Zadání!H44,Zadání!H46,Zadání!H48,Zadání!H49,Zadání!H51,Zadání!H55,Zadání!H56)</f>
        <v>0</v>
      </c>
      <c r="D12" s="13">
        <f>SUM(Zadání!H14,Zadání!H18,Zadání!H25,Zadání!H27,Zadání!H30,Zadání!H32,Zadání!H35,Zadání!H38,Zadání!H41,Zadání!H45,Zadání!H47,Zadání!H50,Zadání!H54,Zadání!H58,Zadání!H59,Zadání!H60,Zadání!H61,Zadání!H62)</f>
        <v>0</v>
      </c>
      <c r="E12" s="13">
        <f>SUM(C12:D12)</f>
        <v>0</v>
      </c>
      <c r="F12" s="14">
        <v>0</v>
      </c>
      <c r="G12" s="14"/>
    </row>
    <row r="13" spans="1:8" s="2" customFormat="1" ht="27" customHeight="1" x14ac:dyDescent="0.2">
      <c r="A13" s="12" t="s">
        <v>26</v>
      </c>
      <c r="B13" s="12" t="s">
        <v>27</v>
      </c>
      <c r="C13" s="13">
        <f>SUM(Zadání!H76)</f>
        <v>0</v>
      </c>
      <c r="D13" s="13">
        <f>SUM(Zadání!H64,Zadání!H65,Zadání!H66,Zadání!H67,Zadání!H68,Zadání!H69,Zadání!H70,Zadání!H74,Zadání!H77,Zadání!H78,Zadání!H79,Zadání!H81,Zadání!H82)</f>
        <v>0</v>
      </c>
      <c r="E13" s="13">
        <f>SUM(C13:D13)</f>
        <v>0</v>
      </c>
      <c r="F13" s="14">
        <v>0</v>
      </c>
      <c r="G13" s="14">
        <v>0</v>
      </c>
    </row>
    <row r="14" spans="1:8" s="2" customFormat="1" ht="27" customHeight="1" x14ac:dyDescent="0.2">
      <c r="A14" s="12" t="s">
        <v>28</v>
      </c>
      <c r="B14" s="12" t="s">
        <v>29</v>
      </c>
      <c r="C14" s="13">
        <v>0</v>
      </c>
      <c r="D14" s="13">
        <f>SUM(Zadání!H85)</f>
        <v>0</v>
      </c>
      <c r="E14" s="13">
        <f>SUM(C14:D14)</f>
        <v>0</v>
      </c>
      <c r="F14" s="14">
        <v>0</v>
      </c>
      <c r="G14" s="14">
        <v>0</v>
      </c>
    </row>
    <row r="15" spans="1:8" s="2" customFormat="1" ht="21" customHeight="1" x14ac:dyDescent="0.2">
      <c r="A15" s="15"/>
      <c r="B15" s="15" t="s">
        <v>30</v>
      </c>
      <c r="C15" s="16">
        <f>SUM(C10:C11)</f>
        <v>0</v>
      </c>
      <c r="D15" s="16">
        <f>SUM(D10:D11)</f>
        <v>0</v>
      </c>
      <c r="E15" s="16">
        <f>SUM(E10:E11)</f>
        <v>0</v>
      </c>
      <c r="F15" s="17">
        <v>0</v>
      </c>
      <c r="G15" s="17">
        <v>0</v>
      </c>
    </row>
    <row r="16" spans="1:8" ht="12" customHeight="1" x14ac:dyDescent="0.15">
      <c r="H16" s="73"/>
    </row>
    <row r="21" spans="8:9" ht="12" customHeight="1" x14ac:dyDescent="0.15">
      <c r="H21" s="73"/>
      <c r="I21" s="73"/>
    </row>
    <row r="23" spans="8:9" ht="12" customHeight="1" x14ac:dyDescent="0.15">
      <c r="H23" s="73"/>
    </row>
    <row r="29" spans="8:9" ht="12" customHeight="1" x14ac:dyDescent="0.15">
      <c r="H29" s="73"/>
    </row>
    <row r="52" spans="8:8" ht="12" customHeight="1" x14ac:dyDescent="0.15">
      <c r="H52" s="73"/>
    </row>
    <row r="63" spans="8:8" ht="12" customHeight="1" x14ac:dyDescent="0.15">
      <c r="H63" s="73"/>
    </row>
    <row r="84" spans="8:8" ht="12" customHeight="1" x14ac:dyDescent="0.15">
      <c r="H84" s="73"/>
    </row>
  </sheetData>
  <phoneticPr fontId="0" type="noConversion"/>
  <printOptions horizontalCentered="1"/>
  <pageMargins left="0.39370079040527345" right="0.39370079040527345" top="0.59055116441514754" bottom="0.7874015808105469" header="0" footer="0"/>
  <pageSetup paperSize="9" scale="82" fitToHeight="100" orientation="portrait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showGridLines="0" workbookViewId="0">
      <pane ySplit="9" topLeftCell="A52" activePane="bottomLeft" state="frozenSplit"/>
      <selection activeCell="B19" sqref="B19:B20"/>
      <selection pane="bottomLeft" activeCell="K60" sqref="K60:K67"/>
    </sheetView>
  </sheetViews>
  <sheetFormatPr defaultColWidth="10.5" defaultRowHeight="12" customHeight="1" x14ac:dyDescent="0.15"/>
  <cols>
    <col min="1" max="1" width="6.6640625" style="66" customWidth="1"/>
    <col min="2" max="2" width="7.6640625" style="67" customWidth="1"/>
    <col min="3" max="3" width="11.6640625" style="67" customWidth="1"/>
    <col min="4" max="4" width="50" style="67" customWidth="1"/>
    <col min="5" max="5" width="4.33203125" style="67" customWidth="1"/>
    <col min="6" max="6" width="15.33203125" style="68" customWidth="1"/>
    <col min="7" max="7" width="15.6640625" style="69" customWidth="1"/>
    <col min="8" max="8" width="19.1640625" style="69" customWidth="1"/>
    <col min="9" max="16384" width="10.5" style="1"/>
  </cols>
  <sheetData>
    <row r="1" spans="1:11" s="2" customFormat="1" ht="19.5" customHeight="1" x14ac:dyDescent="0.25">
      <c r="A1" s="3" t="s">
        <v>176</v>
      </c>
      <c r="B1" s="4"/>
      <c r="C1" s="4"/>
      <c r="D1" s="4"/>
      <c r="E1" s="4"/>
      <c r="F1" s="70"/>
      <c r="G1" s="4"/>
      <c r="H1" s="4"/>
    </row>
    <row r="2" spans="1:11" s="2" customFormat="1" ht="12.75" customHeight="1" x14ac:dyDescent="0.2">
      <c r="A2" s="5" t="s">
        <v>0</v>
      </c>
      <c r="B2" s="6"/>
      <c r="C2" s="6"/>
      <c r="D2" s="6"/>
      <c r="E2" s="6"/>
      <c r="F2" s="70"/>
      <c r="G2" s="4"/>
      <c r="H2" s="4"/>
    </row>
    <row r="3" spans="1:11" s="2" customFormat="1" ht="12.75" customHeight="1" x14ac:dyDescent="0.2">
      <c r="A3" s="5" t="s">
        <v>1</v>
      </c>
      <c r="B3" s="6"/>
      <c r="C3" s="6"/>
      <c r="D3" s="6"/>
      <c r="E3" s="6"/>
      <c r="F3" s="70"/>
      <c r="G3" s="4"/>
      <c r="H3" s="4"/>
    </row>
    <row r="4" spans="1:11" s="2" customFormat="1" ht="12.75" customHeight="1" x14ac:dyDescent="0.2">
      <c r="A4" s="5"/>
      <c r="B4" s="6"/>
      <c r="C4" s="5"/>
      <c r="D4" s="6"/>
      <c r="E4" s="6"/>
      <c r="F4" s="70"/>
      <c r="G4" s="4"/>
      <c r="H4" s="4"/>
    </row>
    <row r="5" spans="1:11" s="2" customFormat="1" ht="12.75" customHeight="1" x14ac:dyDescent="0.2">
      <c r="A5" s="6" t="s">
        <v>4</v>
      </c>
      <c r="B5" s="6"/>
      <c r="C5" s="6"/>
      <c r="D5" s="6"/>
      <c r="E5" s="6"/>
      <c r="F5" s="70"/>
      <c r="G5" s="4"/>
      <c r="H5" s="6" t="s">
        <v>5</v>
      </c>
    </row>
    <row r="6" spans="1:11" s="2" customFormat="1" ht="6" customHeight="1" x14ac:dyDescent="0.2">
      <c r="A6" s="4"/>
      <c r="B6" s="4"/>
      <c r="C6" s="4"/>
      <c r="D6" s="4"/>
      <c r="E6" s="4"/>
      <c r="F6" s="70"/>
      <c r="G6" s="4"/>
      <c r="H6" s="4"/>
    </row>
    <row r="7" spans="1:11" s="2" customFormat="1" ht="24" customHeight="1" x14ac:dyDescent="0.15">
      <c r="A7" s="7" t="s">
        <v>31</v>
      </c>
      <c r="B7" s="7" t="s">
        <v>32</v>
      </c>
      <c r="C7" s="7" t="s">
        <v>33</v>
      </c>
      <c r="D7" s="7" t="s">
        <v>7</v>
      </c>
      <c r="E7" s="7" t="s">
        <v>34</v>
      </c>
      <c r="F7" s="71" t="s">
        <v>35</v>
      </c>
      <c r="G7" s="7" t="s">
        <v>177</v>
      </c>
      <c r="H7" s="7" t="s">
        <v>178</v>
      </c>
    </row>
    <row r="8" spans="1:11" s="2" customFormat="1" ht="12.75" customHeight="1" x14ac:dyDescent="0.15">
      <c r="A8" s="7" t="s">
        <v>13</v>
      </c>
      <c r="B8" s="7" t="s">
        <v>14</v>
      </c>
      <c r="C8" s="7" t="s">
        <v>15</v>
      </c>
      <c r="D8" s="7" t="s">
        <v>16</v>
      </c>
      <c r="E8" s="7" t="s">
        <v>17</v>
      </c>
      <c r="F8" s="71" t="s">
        <v>18</v>
      </c>
      <c r="G8" s="7" t="s">
        <v>19</v>
      </c>
      <c r="H8" s="7" t="s">
        <v>36</v>
      </c>
    </row>
    <row r="9" spans="1:11" s="2" customFormat="1" ht="4.5" customHeight="1" x14ac:dyDescent="0.2">
      <c r="A9" s="4"/>
      <c r="B9" s="4"/>
      <c r="C9" s="4"/>
      <c r="D9" s="4"/>
      <c r="E9" s="4"/>
      <c r="F9" s="70"/>
      <c r="G9" s="4"/>
      <c r="H9" s="4"/>
    </row>
    <row r="10" spans="1:11" s="2" customFormat="1" ht="21" customHeight="1" x14ac:dyDescent="0.2">
      <c r="A10" s="18"/>
      <c r="B10" s="19"/>
      <c r="C10" s="19" t="s">
        <v>20</v>
      </c>
      <c r="D10" s="19" t="s">
        <v>21</v>
      </c>
      <c r="E10" s="19"/>
      <c r="F10" s="20"/>
      <c r="G10" s="21"/>
      <c r="H10" s="21">
        <f>SUM(H11)</f>
        <v>0</v>
      </c>
    </row>
    <row r="11" spans="1:11" s="2" customFormat="1" ht="24" customHeight="1" thickBot="1" x14ac:dyDescent="0.25">
      <c r="A11" s="22">
        <v>1</v>
      </c>
      <c r="B11" s="23" t="s">
        <v>37</v>
      </c>
      <c r="C11" s="23" t="s">
        <v>38</v>
      </c>
      <c r="D11" s="23" t="s">
        <v>39</v>
      </c>
      <c r="E11" s="23" t="s">
        <v>40</v>
      </c>
      <c r="F11" s="24">
        <v>575</v>
      </c>
      <c r="G11" s="25">
        <v>0</v>
      </c>
      <c r="H11" s="26">
        <f>PRODUCT(F11,G11)</f>
        <v>0</v>
      </c>
    </row>
    <row r="12" spans="1:11" s="2" customFormat="1" ht="21" customHeight="1" x14ac:dyDescent="0.2">
      <c r="A12" s="18"/>
      <c r="B12" s="19"/>
      <c r="C12" s="19" t="s">
        <v>22</v>
      </c>
      <c r="D12" s="19" t="s">
        <v>23</v>
      </c>
      <c r="E12" s="19"/>
      <c r="F12" s="20"/>
      <c r="G12" s="21"/>
      <c r="H12" s="75">
        <f>SUM(H13,H63,H84)</f>
        <v>0</v>
      </c>
    </row>
    <row r="13" spans="1:11" s="2" customFormat="1" ht="21" customHeight="1" thickBot="1" x14ac:dyDescent="0.25">
      <c r="A13" s="18"/>
      <c r="B13" s="19"/>
      <c r="C13" s="19" t="s">
        <v>24</v>
      </c>
      <c r="D13" s="19" t="s">
        <v>25</v>
      </c>
      <c r="E13" s="19"/>
      <c r="F13" s="20"/>
      <c r="G13" s="21"/>
      <c r="H13" s="77">
        <f>SUM(H14:H62)</f>
        <v>0</v>
      </c>
      <c r="K13" s="80"/>
    </row>
    <row r="14" spans="1:11" s="2" customFormat="1" ht="24" customHeight="1" thickBot="1" x14ac:dyDescent="0.25">
      <c r="A14" s="22">
        <v>2</v>
      </c>
      <c r="B14" s="23" t="s">
        <v>41</v>
      </c>
      <c r="C14" s="23" t="s">
        <v>42</v>
      </c>
      <c r="D14" s="23" t="s">
        <v>43</v>
      </c>
      <c r="E14" s="23" t="s">
        <v>40</v>
      </c>
      <c r="F14" s="24">
        <v>54</v>
      </c>
      <c r="G14" s="25">
        <v>0</v>
      </c>
      <c r="H14" s="26">
        <f>PRODUCT(F14,G14)</f>
        <v>0</v>
      </c>
      <c r="K14" s="76"/>
    </row>
    <row r="15" spans="1:11" s="2" customFormat="1" ht="24" customHeight="1" thickBot="1" x14ac:dyDescent="0.25">
      <c r="A15" s="27">
        <v>3</v>
      </c>
      <c r="B15" s="28" t="s">
        <v>44</v>
      </c>
      <c r="C15" s="28" t="s">
        <v>45</v>
      </c>
      <c r="D15" s="28" t="s">
        <v>46</v>
      </c>
      <c r="E15" s="28" t="s">
        <v>40</v>
      </c>
      <c r="F15" s="29">
        <v>18.899999999999999</v>
      </c>
      <c r="G15" s="78">
        <v>0</v>
      </c>
      <c r="H15" s="79">
        <f>PRODUCT(F15,G15)</f>
        <v>0</v>
      </c>
    </row>
    <row r="16" spans="1:11" s="2" customFormat="1" ht="13.5" customHeight="1" thickBot="1" x14ac:dyDescent="0.25">
      <c r="A16" s="30"/>
      <c r="B16" s="31"/>
      <c r="C16" s="31"/>
      <c r="D16" s="31" t="s">
        <v>47</v>
      </c>
      <c r="E16" s="31"/>
      <c r="F16" s="32"/>
      <c r="G16" s="72"/>
      <c r="H16" s="33"/>
    </row>
    <row r="17" spans="1:9" s="2" customFormat="1" ht="13.5" customHeight="1" thickBot="1" x14ac:dyDescent="0.25">
      <c r="A17" s="34"/>
      <c r="B17" s="35"/>
      <c r="C17" s="35"/>
      <c r="D17" s="35" t="s">
        <v>48</v>
      </c>
      <c r="E17" s="35"/>
      <c r="F17" s="36">
        <v>18.899999999999999</v>
      </c>
      <c r="G17" s="25"/>
      <c r="H17" s="37"/>
    </row>
    <row r="18" spans="1:9" s="2" customFormat="1" ht="24" customHeight="1" thickBot="1" x14ac:dyDescent="0.25">
      <c r="A18" s="22">
        <v>4</v>
      </c>
      <c r="B18" s="23" t="s">
        <v>41</v>
      </c>
      <c r="C18" s="23" t="s">
        <v>49</v>
      </c>
      <c r="D18" s="23" t="s">
        <v>50</v>
      </c>
      <c r="E18" s="23" t="s">
        <v>40</v>
      </c>
      <c r="F18" s="24">
        <v>575</v>
      </c>
      <c r="G18" s="25">
        <v>0</v>
      </c>
      <c r="H18" s="26">
        <f>PRODUCT(F18,G18)</f>
        <v>0</v>
      </c>
    </row>
    <row r="19" spans="1:9" s="2" customFormat="1" ht="24" customHeight="1" thickBot="1" x14ac:dyDescent="0.25">
      <c r="A19" s="27">
        <v>5</v>
      </c>
      <c r="B19" s="28" t="s">
        <v>44</v>
      </c>
      <c r="C19" s="28" t="s">
        <v>51</v>
      </c>
      <c r="D19" s="28" t="s">
        <v>52</v>
      </c>
      <c r="E19" s="28" t="s">
        <v>40</v>
      </c>
      <c r="F19" s="29">
        <v>535.5</v>
      </c>
      <c r="G19" s="78">
        <v>0</v>
      </c>
      <c r="H19" s="79">
        <f>PRODUCT(F19,G19)</f>
        <v>0</v>
      </c>
    </row>
    <row r="20" spans="1:9" s="2" customFormat="1" ht="13.5" customHeight="1" thickBot="1" x14ac:dyDescent="0.25">
      <c r="A20" s="34"/>
      <c r="B20" s="35"/>
      <c r="C20" s="35"/>
      <c r="D20" s="35" t="s">
        <v>53</v>
      </c>
      <c r="E20" s="35"/>
      <c r="F20" s="36">
        <v>535.5</v>
      </c>
      <c r="G20" s="25"/>
      <c r="H20" s="26"/>
    </row>
    <row r="21" spans="1:9" s="2" customFormat="1" ht="13.5" customHeight="1" thickBot="1" x14ac:dyDescent="0.25">
      <c r="A21" s="30"/>
      <c r="B21" s="31"/>
      <c r="C21" s="31"/>
      <c r="D21" s="31" t="s">
        <v>54</v>
      </c>
      <c r="E21" s="31"/>
      <c r="F21" s="32"/>
      <c r="G21" s="72"/>
      <c r="H21" s="72"/>
      <c r="I21" s="74"/>
    </row>
    <row r="22" spans="1:9" s="2" customFormat="1" ht="24" customHeight="1" thickBot="1" x14ac:dyDescent="0.25">
      <c r="A22" s="27">
        <v>6</v>
      </c>
      <c r="B22" s="28" t="s">
        <v>44</v>
      </c>
      <c r="C22" s="28" t="s">
        <v>55</v>
      </c>
      <c r="D22" s="28" t="s">
        <v>56</v>
      </c>
      <c r="E22" s="28" t="s">
        <v>40</v>
      </c>
      <c r="F22" s="29">
        <v>71.400000000000006</v>
      </c>
      <c r="G22" s="78">
        <v>0</v>
      </c>
      <c r="H22" s="79">
        <f t="shared" ref="H22:H82" si="0">PRODUCT(F22,G22)</f>
        <v>0</v>
      </c>
    </row>
    <row r="23" spans="1:9" s="2" customFormat="1" ht="13.5" customHeight="1" thickBot="1" x14ac:dyDescent="0.25">
      <c r="A23" s="30"/>
      <c r="B23" s="31"/>
      <c r="C23" s="31"/>
      <c r="D23" s="31" t="s">
        <v>57</v>
      </c>
      <c r="E23" s="31"/>
      <c r="F23" s="32"/>
      <c r="G23" s="72"/>
      <c r="H23" s="72"/>
    </row>
    <row r="24" spans="1:9" s="2" customFormat="1" ht="13.5" customHeight="1" thickBot="1" x14ac:dyDescent="0.25">
      <c r="A24" s="34"/>
      <c r="B24" s="35"/>
      <c r="C24" s="35"/>
      <c r="D24" s="35" t="s">
        <v>58</v>
      </c>
      <c r="E24" s="35"/>
      <c r="F24" s="36">
        <v>71.400000000000006</v>
      </c>
      <c r="G24" s="25"/>
      <c r="H24" s="26"/>
    </row>
    <row r="25" spans="1:9" s="2" customFormat="1" ht="24" customHeight="1" thickBot="1" x14ac:dyDescent="0.25">
      <c r="A25" s="22">
        <v>7</v>
      </c>
      <c r="B25" s="23" t="s">
        <v>41</v>
      </c>
      <c r="C25" s="23" t="s">
        <v>59</v>
      </c>
      <c r="D25" s="23" t="s">
        <v>60</v>
      </c>
      <c r="E25" s="23" t="s">
        <v>61</v>
      </c>
      <c r="F25" s="24">
        <v>60</v>
      </c>
      <c r="G25" s="25">
        <v>0</v>
      </c>
      <c r="H25" s="26">
        <f t="shared" si="0"/>
        <v>0</v>
      </c>
    </row>
    <row r="26" spans="1:9" s="2" customFormat="1" ht="13.5" customHeight="1" thickBot="1" x14ac:dyDescent="0.25">
      <c r="A26" s="27">
        <v>8</v>
      </c>
      <c r="B26" s="28" t="s">
        <v>62</v>
      </c>
      <c r="C26" s="28" t="s">
        <v>63</v>
      </c>
      <c r="D26" s="28" t="s">
        <v>64</v>
      </c>
      <c r="E26" s="28" t="s">
        <v>61</v>
      </c>
      <c r="F26" s="29">
        <v>60</v>
      </c>
      <c r="G26" s="78">
        <v>0</v>
      </c>
      <c r="H26" s="79">
        <f t="shared" si="0"/>
        <v>0</v>
      </c>
    </row>
    <row r="27" spans="1:9" s="2" customFormat="1" ht="24" customHeight="1" thickBot="1" x14ac:dyDescent="0.25">
      <c r="A27" s="22">
        <v>9</v>
      </c>
      <c r="B27" s="23" t="s">
        <v>41</v>
      </c>
      <c r="C27" s="23" t="s">
        <v>65</v>
      </c>
      <c r="D27" s="23" t="s">
        <v>66</v>
      </c>
      <c r="E27" s="23" t="s">
        <v>61</v>
      </c>
      <c r="F27" s="24">
        <v>10</v>
      </c>
      <c r="G27" s="25">
        <v>0</v>
      </c>
      <c r="H27" s="26">
        <f t="shared" si="0"/>
        <v>0</v>
      </c>
    </row>
    <row r="28" spans="1:9" s="2" customFormat="1" ht="24" customHeight="1" thickBot="1" x14ac:dyDescent="0.25">
      <c r="A28" s="27">
        <v>10</v>
      </c>
      <c r="B28" s="28" t="s">
        <v>67</v>
      </c>
      <c r="C28" s="28" t="s">
        <v>68</v>
      </c>
      <c r="D28" s="28" t="s">
        <v>69</v>
      </c>
      <c r="E28" s="28" t="s">
        <v>61</v>
      </c>
      <c r="F28" s="29">
        <v>10</v>
      </c>
      <c r="G28" s="78">
        <v>0</v>
      </c>
      <c r="H28" s="79">
        <f t="shared" si="0"/>
        <v>0</v>
      </c>
    </row>
    <row r="29" spans="1:9" s="2" customFormat="1" ht="13.5" customHeight="1" thickBot="1" x14ac:dyDescent="0.25">
      <c r="A29" s="30"/>
      <c r="B29" s="31"/>
      <c r="C29" s="31"/>
      <c r="D29" s="31" t="s">
        <v>70</v>
      </c>
      <c r="E29" s="31"/>
      <c r="F29" s="32"/>
      <c r="G29" s="72"/>
      <c r="H29" s="72"/>
    </row>
    <row r="30" spans="1:9" s="2" customFormat="1" ht="24" customHeight="1" thickBot="1" x14ac:dyDescent="0.25">
      <c r="A30" s="22">
        <v>11</v>
      </c>
      <c r="B30" s="23" t="s">
        <v>41</v>
      </c>
      <c r="C30" s="23" t="s">
        <v>71</v>
      </c>
      <c r="D30" s="23" t="s">
        <v>72</v>
      </c>
      <c r="E30" s="23" t="s">
        <v>61</v>
      </c>
      <c r="F30" s="24">
        <v>18</v>
      </c>
      <c r="G30" s="25">
        <v>0</v>
      </c>
      <c r="H30" s="26">
        <f t="shared" si="0"/>
        <v>0</v>
      </c>
    </row>
    <row r="31" spans="1:9" s="2" customFormat="1" ht="24" customHeight="1" thickBot="1" x14ac:dyDescent="0.25">
      <c r="A31" s="27">
        <v>12</v>
      </c>
      <c r="B31" s="28" t="s">
        <v>67</v>
      </c>
      <c r="C31" s="28" t="s">
        <v>73</v>
      </c>
      <c r="D31" s="28" t="s">
        <v>74</v>
      </c>
      <c r="E31" s="28" t="s">
        <v>61</v>
      </c>
      <c r="F31" s="29">
        <v>18</v>
      </c>
      <c r="G31" s="78">
        <v>0</v>
      </c>
      <c r="H31" s="79">
        <f t="shared" si="0"/>
        <v>0</v>
      </c>
    </row>
    <row r="32" spans="1:9" s="2" customFormat="1" ht="13.5" customHeight="1" thickBot="1" x14ac:dyDescent="0.25">
      <c r="A32" s="22">
        <v>13</v>
      </c>
      <c r="B32" s="23" t="s">
        <v>41</v>
      </c>
      <c r="C32" s="23" t="s">
        <v>75</v>
      </c>
      <c r="D32" s="23" t="s">
        <v>76</v>
      </c>
      <c r="E32" s="23" t="s">
        <v>61</v>
      </c>
      <c r="F32" s="24">
        <v>1</v>
      </c>
      <c r="G32" s="25">
        <v>0</v>
      </c>
      <c r="H32" s="26">
        <f t="shared" si="0"/>
        <v>0</v>
      </c>
    </row>
    <row r="33" spans="1:8" s="2" customFormat="1" ht="13.5" customHeight="1" thickBot="1" x14ac:dyDescent="0.25">
      <c r="A33" s="38">
        <v>14</v>
      </c>
      <c r="B33" s="39" t="s">
        <v>67</v>
      </c>
      <c r="C33" s="39" t="s">
        <v>77</v>
      </c>
      <c r="D33" s="39" t="s">
        <v>78</v>
      </c>
      <c r="E33" s="39" t="s">
        <v>61</v>
      </c>
      <c r="F33" s="40">
        <v>1</v>
      </c>
      <c r="G33" s="78">
        <v>0</v>
      </c>
      <c r="H33" s="79">
        <f t="shared" si="0"/>
        <v>0</v>
      </c>
    </row>
    <row r="34" spans="1:8" s="2" customFormat="1" ht="13.5" customHeight="1" thickBot="1" x14ac:dyDescent="0.25">
      <c r="A34" s="41">
        <v>15</v>
      </c>
      <c r="B34" s="42" t="s">
        <v>67</v>
      </c>
      <c r="C34" s="42" t="s">
        <v>79</v>
      </c>
      <c r="D34" s="42" t="s">
        <v>80</v>
      </c>
      <c r="E34" s="42" t="s">
        <v>61</v>
      </c>
      <c r="F34" s="43">
        <v>1</v>
      </c>
      <c r="G34" s="78">
        <v>0</v>
      </c>
      <c r="H34" s="79">
        <f t="shared" si="0"/>
        <v>0</v>
      </c>
    </row>
    <row r="35" spans="1:8" s="2" customFormat="1" ht="24" customHeight="1" thickBot="1" x14ac:dyDescent="0.25">
      <c r="A35" s="22">
        <v>16</v>
      </c>
      <c r="B35" s="23" t="s">
        <v>41</v>
      </c>
      <c r="C35" s="23" t="s">
        <v>81</v>
      </c>
      <c r="D35" s="23" t="s">
        <v>82</v>
      </c>
      <c r="E35" s="23" t="s">
        <v>40</v>
      </c>
      <c r="F35" s="24">
        <v>75</v>
      </c>
      <c r="G35" s="25">
        <v>0</v>
      </c>
      <c r="H35" s="26">
        <f t="shared" si="0"/>
        <v>0</v>
      </c>
    </row>
    <row r="36" spans="1:8" s="2" customFormat="1" ht="13.5" customHeight="1" thickBot="1" x14ac:dyDescent="0.25">
      <c r="A36" s="27">
        <v>17</v>
      </c>
      <c r="B36" s="28" t="s">
        <v>83</v>
      </c>
      <c r="C36" s="28" t="s">
        <v>84</v>
      </c>
      <c r="D36" s="28" t="s">
        <v>85</v>
      </c>
      <c r="E36" s="28" t="s">
        <v>40</v>
      </c>
      <c r="F36" s="29">
        <v>78.75</v>
      </c>
      <c r="G36" s="78">
        <v>0</v>
      </c>
      <c r="H36" s="79">
        <f t="shared" si="0"/>
        <v>0</v>
      </c>
    </row>
    <row r="37" spans="1:8" s="2" customFormat="1" ht="13.5" customHeight="1" thickBot="1" x14ac:dyDescent="0.25">
      <c r="A37" s="34"/>
      <c r="B37" s="35"/>
      <c r="C37" s="35"/>
      <c r="D37" s="35" t="s">
        <v>86</v>
      </c>
      <c r="E37" s="35"/>
      <c r="F37" s="36">
        <v>78.75</v>
      </c>
      <c r="G37" s="25"/>
      <c r="H37" s="26"/>
    </row>
    <row r="38" spans="1:8" s="2" customFormat="1" ht="24" customHeight="1" thickBot="1" x14ac:dyDescent="0.25">
      <c r="A38" s="22">
        <v>18</v>
      </c>
      <c r="B38" s="23" t="s">
        <v>41</v>
      </c>
      <c r="C38" s="23" t="s">
        <v>87</v>
      </c>
      <c r="D38" s="23" t="s">
        <v>88</v>
      </c>
      <c r="E38" s="23" t="s">
        <v>40</v>
      </c>
      <c r="F38" s="24">
        <v>546</v>
      </c>
      <c r="G38" s="25">
        <v>0</v>
      </c>
      <c r="H38" s="26">
        <f t="shared" si="0"/>
        <v>0</v>
      </c>
    </row>
    <row r="39" spans="1:8" s="2" customFormat="1" ht="13.5" customHeight="1" thickBot="1" x14ac:dyDescent="0.25">
      <c r="A39" s="27">
        <v>19</v>
      </c>
      <c r="B39" s="28" t="s">
        <v>83</v>
      </c>
      <c r="C39" s="28" t="s">
        <v>89</v>
      </c>
      <c r="D39" s="28" t="s">
        <v>90</v>
      </c>
      <c r="E39" s="28" t="s">
        <v>40</v>
      </c>
      <c r="F39" s="29">
        <v>573.29999999999995</v>
      </c>
      <c r="G39" s="78">
        <v>0</v>
      </c>
      <c r="H39" s="79">
        <f t="shared" si="0"/>
        <v>0</v>
      </c>
    </row>
    <row r="40" spans="1:8" s="2" customFormat="1" ht="13.5" customHeight="1" thickBot="1" x14ac:dyDescent="0.25">
      <c r="A40" s="34"/>
      <c r="B40" s="35"/>
      <c r="C40" s="35"/>
      <c r="D40" s="35" t="s">
        <v>91</v>
      </c>
      <c r="E40" s="35"/>
      <c r="F40" s="36">
        <v>573.29999999999995</v>
      </c>
      <c r="G40" s="25"/>
      <c r="H40" s="79"/>
    </row>
    <row r="41" spans="1:8" s="2" customFormat="1" ht="13.5" customHeight="1" thickBot="1" x14ac:dyDescent="0.25">
      <c r="A41" s="22">
        <v>20</v>
      </c>
      <c r="B41" s="23" t="s">
        <v>37</v>
      </c>
      <c r="C41" s="23" t="s">
        <v>92</v>
      </c>
      <c r="D41" s="23" t="s">
        <v>93</v>
      </c>
      <c r="E41" s="23" t="s">
        <v>61</v>
      </c>
      <c r="F41" s="24">
        <v>2</v>
      </c>
      <c r="G41" s="25">
        <v>0</v>
      </c>
      <c r="H41" s="26">
        <f t="shared" si="0"/>
        <v>0</v>
      </c>
    </row>
    <row r="42" spans="1:8" s="2" customFormat="1" ht="13.5" customHeight="1" thickBot="1" x14ac:dyDescent="0.25">
      <c r="A42" s="38">
        <v>21</v>
      </c>
      <c r="B42" s="39" t="s">
        <v>94</v>
      </c>
      <c r="C42" s="39" t="s">
        <v>95</v>
      </c>
      <c r="D42" s="39" t="s">
        <v>96</v>
      </c>
      <c r="E42" s="39" t="s">
        <v>61</v>
      </c>
      <c r="F42" s="40">
        <v>1</v>
      </c>
      <c r="G42" s="78">
        <v>0</v>
      </c>
      <c r="H42" s="79">
        <f t="shared" si="0"/>
        <v>0</v>
      </c>
    </row>
    <row r="43" spans="1:8" s="2" customFormat="1" ht="13.5" customHeight="1" thickBot="1" x14ac:dyDescent="0.25">
      <c r="A43" s="44">
        <v>22</v>
      </c>
      <c r="B43" s="45" t="s">
        <v>94</v>
      </c>
      <c r="C43" s="45" t="s">
        <v>97</v>
      </c>
      <c r="D43" s="45" t="s">
        <v>98</v>
      </c>
      <c r="E43" s="45" t="s">
        <v>61</v>
      </c>
      <c r="F43" s="46">
        <v>1</v>
      </c>
      <c r="G43" s="78">
        <v>0</v>
      </c>
      <c r="H43" s="79">
        <f t="shared" si="0"/>
        <v>0</v>
      </c>
    </row>
    <row r="44" spans="1:8" s="2" customFormat="1" ht="13.5" customHeight="1" thickBot="1" x14ac:dyDescent="0.25">
      <c r="A44" s="41">
        <v>23</v>
      </c>
      <c r="B44" s="42" t="s">
        <v>99</v>
      </c>
      <c r="C44" s="42" t="s">
        <v>100</v>
      </c>
      <c r="D44" s="42" t="s">
        <v>101</v>
      </c>
      <c r="E44" s="42" t="s">
        <v>61</v>
      </c>
      <c r="F44" s="43">
        <v>18</v>
      </c>
      <c r="G44" s="78">
        <v>0</v>
      </c>
      <c r="H44" s="79">
        <f t="shared" si="0"/>
        <v>0</v>
      </c>
    </row>
    <row r="45" spans="1:8" s="2" customFormat="1" ht="13.5" customHeight="1" thickBot="1" x14ac:dyDescent="0.25">
      <c r="A45" s="22">
        <v>24</v>
      </c>
      <c r="B45" s="23" t="s">
        <v>41</v>
      </c>
      <c r="C45" s="23" t="s">
        <v>102</v>
      </c>
      <c r="D45" s="23" t="s">
        <v>103</v>
      </c>
      <c r="E45" s="23" t="s">
        <v>61</v>
      </c>
      <c r="F45" s="24">
        <v>18</v>
      </c>
      <c r="G45" s="25">
        <v>0</v>
      </c>
      <c r="H45" s="26">
        <f t="shared" si="0"/>
        <v>0</v>
      </c>
    </row>
    <row r="46" spans="1:8" s="2" customFormat="1" ht="24" customHeight="1" thickBot="1" x14ac:dyDescent="0.25">
      <c r="A46" s="27">
        <v>25</v>
      </c>
      <c r="B46" s="28" t="s">
        <v>104</v>
      </c>
      <c r="C46" s="28" t="s">
        <v>105</v>
      </c>
      <c r="D46" s="28" t="s">
        <v>106</v>
      </c>
      <c r="E46" s="28" t="s">
        <v>107</v>
      </c>
      <c r="F46" s="29">
        <v>18</v>
      </c>
      <c r="G46" s="78">
        <v>0</v>
      </c>
      <c r="H46" s="79">
        <f t="shared" si="0"/>
        <v>0</v>
      </c>
    </row>
    <row r="47" spans="1:8" s="2" customFormat="1" ht="13.5" customHeight="1" thickBot="1" x14ac:dyDescent="0.25">
      <c r="A47" s="22">
        <v>26</v>
      </c>
      <c r="B47" s="23" t="s">
        <v>41</v>
      </c>
      <c r="C47" s="23" t="s">
        <v>108</v>
      </c>
      <c r="D47" s="23" t="s">
        <v>109</v>
      </c>
      <c r="E47" s="23" t="s">
        <v>61</v>
      </c>
      <c r="F47" s="24">
        <v>18</v>
      </c>
      <c r="G47" s="25">
        <v>0</v>
      </c>
      <c r="H47" s="26">
        <f t="shared" si="0"/>
        <v>0</v>
      </c>
    </row>
    <row r="48" spans="1:8" s="2" customFormat="1" ht="24" customHeight="1" thickBot="1" x14ac:dyDescent="0.25">
      <c r="A48" s="38">
        <v>27</v>
      </c>
      <c r="B48" s="39" t="s">
        <v>104</v>
      </c>
      <c r="C48" s="39" t="s">
        <v>110</v>
      </c>
      <c r="D48" s="39" t="s">
        <v>111</v>
      </c>
      <c r="E48" s="39" t="s">
        <v>107</v>
      </c>
      <c r="F48" s="40">
        <v>18</v>
      </c>
      <c r="G48" s="78">
        <v>0</v>
      </c>
      <c r="H48" s="79">
        <f t="shared" si="0"/>
        <v>0</v>
      </c>
    </row>
    <row r="49" spans="1:11" s="2" customFormat="1" ht="13.5" customHeight="1" thickBot="1" x14ac:dyDescent="0.25">
      <c r="A49" s="41">
        <v>28</v>
      </c>
      <c r="B49" s="42" t="s">
        <v>83</v>
      </c>
      <c r="C49" s="42" t="s">
        <v>112</v>
      </c>
      <c r="D49" s="42" t="s">
        <v>113</v>
      </c>
      <c r="E49" s="42" t="s">
        <v>40</v>
      </c>
      <c r="F49" s="43">
        <v>95</v>
      </c>
      <c r="G49" s="78">
        <v>0</v>
      </c>
      <c r="H49" s="79">
        <f t="shared" si="0"/>
        <v>0</v>
      </c>
    </row>
    <row r="50" spans="1:11" s="2" customFormat="1" ht="24" customHeight="1" thickBot="1" x14ac:dyDescent="0.25">
      <c r="A50" s="22">
        <v>29</v>
      </c>
      <c r="B50" s="23" t="s">
        <v>41</v>
      </c>
      <c r="C50" s="23" t="s">
        <v>114</v>
      </c>
      <c r="D50" s="23" t="s">
        <v>115</v>
      </c>
      <c r="E50" s="23" t="s">
        <v>40</v>
      </c>
      <c r="F50" s="24">
        <v>460</v>
      </c>
      <c r="G50" s="25">
        <v>0</v>
      </c>
      <c r="H50" s="26">
        <f t="shared" si="0"/>
        <v>0</v>
      </c>
    </row>
    <row r="51" spans="1:11" s="2" customFormat="1" ht="13.5" customHeight="1" thickBot="1" x14ac:dyDescent="0.25">
      <c r="A51" s="27">
        <v>30</v>
      </c>
      <c r="B51" s="28" t="s">
        <v>62</v>
      </c>
      <c r="C51" s="28" t="s">
        <v>116</v>
      </c>
      <c r="D51" s="28" t="s">
        <v>117</v>
      </c>
      <c r="E51" s="28" t="s">
        <v>118</v>
      </c>
      <c r="F51" s="29">
        <v>483</v>
      </c>
      <c r="G51" s="78">
        <v>0</v>
      </c>
      <c r="H51" s="79">
        <f t="shared" si="0"/>
        <v>0</v>
      </c>
    </row>
    <row r="52" spans="1:11" s="2" customFormat="1" ht="13.5" customHeight="1" thickBot="1" x14ac:dyDescent="0.25">
      <c r="A52" s="30"/>
      <c r="B52" s="31"/>
      <c r="C52" s="31"/>
      <c r="D52" s="31" t="s">
        <v>119</v>
      </c>
      <c r="E52" s="31"/>
      <c r="F52" s="32"/>
      <c r="G52" s="72"/>
      <c r="H52" s="72"/>
    </row>
    <row r="53" spans="1:11" s="2" customFormat="1" ht="13.5" customHeight="1" thickBot="1" x14ac:dyDescent="0.25">
      <c r="A53" s="34"/>
      <c r="B53" s="35"/>
      <c r="C53" s="35"/>
      <c r="D53" s="35" t="s">
        <v>120</v>
      </c>
      <c r="E53" s="35"/>
      <c r="F53" s="36">
        <v>483</v>
      </c>
      <c r="G53" s="25"/>
      <c r="H53" s="26"/>
    </row>
    <row r="54" spans="1:11" s="2" customFormat="1" ht="13.5" customHeight="1" thickBot="1" x14ac:dyDescent="0.25">
      <c r="A54" s="22">
        <v>31</v>
      </c>
      <c r="B54" s="23" t="s">
        <v>41</v>
      </c>
      <c r="C54" s="23" t="s">
        <v>121</v>
      </c>
      <c r="D54" s="23" t="s">
        <v>122</v>
      </c>
      <c r="E54" s="23" t="s">
        <v>61</v>
      </c>
      <c r="F54" s="24">
        <v>42</v>
      </c>
      <c r="G54" s="25">
        <v>0</v>
      </c>
      <c r="H54" s="26">
        <f t="shared" si="0"/>
        <v>0</v>
      </c>
    </row>
    <row r="55" spans="1:11" s="2" customFormat="1" ht="13.5" customHeight="1" thickBot="1" x14ac:dyDescent="0.25">
      <c r="A55" s="38">
        <v>32</v>
      </c>
      <c r="B55" s="39" t="s">
        <v>62</v>
      </c>
      <c r="C55" s="39" t="s">
        <v>123</v>
      </c>
      <c r="D55" s="39" t="s">
        <v>124</v>
      </c>
      <c r="E55" s="39" t="s">
        <v>61</v>
      </c>
      <c r="F55" s="40">
        <v>40</v>
      </c>
      <c r="G55" s="78">
        <v>0</v>
      </c>
      <c r="H55" s="79">
        <f t="shared" si="0"/>
        <v>0</v>
      </c>
    </row>
    <row r="56" spans="1:11" s="2" customFormat="1" ht="24" customHeight="1" thickBot="1" x14ac:dyDescent="0.25">
      <c r="A56" s="41">
        <v>33</v>
      </c>
      <c r="B56" s="42" t="s">
        <v>62</v>
      </c>
      <c r="C56" s="42" t="s">
        <v>125</v>
      </c>
      <c r="D56" s="42" t="s">
        <v>126</v>
      </c>
      <c r="E56" s="42" t="s">
        <v>61</v>
      </c>
      <c r="F56" s="43">
        <v>2.1</v>
      </c>
      <c r="G56" s="78">
        <v>0</v>
      </c>
      <c r="H56" s="79">
        <f t="shared" si="0"/>
        <v>0</v>
      </c>
    </row>
    <row r="57" spans="1:11" s="2" customFormat="1" ht="13.5" customHeight="1" thickBot="1" x14ac:dyDescent="0.25">
      <c r="A57" s="34"/>
      <c r="B57" s="35"/>
      <c r="C57" s="35"/>
      <c r="D57" s="35" t="s">
        <v>127</v>
      </c>
      <c r="E57" s="35"/>
      <c r="F57" s="36">
        <v>2.1</v>
      </c>
      <c r="G57" s="25"/>
      <c r="H57" s="26"/>
    </row>
    <row r="58" spans="1:11" s="2" customFormat="1" ht="24" customHeight="1" thickBot="1" x14ac:dyDescent="0.25">
      <c r="A58" s="47">
        <v>34</v>
      </c>
      <c r="B58" s="48" t="s">
        <v>41</v>
      </c>
      <c r="C58" s="48" t="s">
        <v>128</v>
      </c>
      <c r="D58" s="48" t="s">
        <v>129</v>
      </c>
      <c r="E58" s="48" t="s">
        <v>61</v>
      </c>
      <c r="F58" s="49">
        <v>1</v>
      </c>
      <c r="G58" s="25">
        <v>0</v>
      </c>
      <c r="H58" s="26">
        <f t="shared" si="0"/>
        <v>0</v>
      </c>
    </row>
    <row r="59" spans="1:11" s="2" customFormat="1" ht="13.5" customHeight="1" thickBot="1" x14ac:dyDescent="0.25">
      <c r="A59" s="50">
        <v>35</v>
      </c>
      <c r="B59" s="51" t="s">
        <v>41</v>
      </c>
      <c r="C59" s="51" t="s">
        <v>130</v>
      </c>
      <c r="D59" s="51" t="s">
        <v>131</v>
      </c>
      <c r="E59" s="51" t="s">
        <v>61</v>
      </c>
      <c r="F59" s="52">
        <v>1</v>
      </c>
      <c r="G59" s="25">
        <v>0</v>
      </c>
      <c r="H59" s="26">
        <f t="shared" si="0"/>
        <v>0</v>
      </c>
    </row>
    <row r="60" spans="1:11" s="2" customFormat="1" ht="24" customHeight="1" thickBot="1" x14ac:dyDescent="0.25">
      <c r="A60" s="50">
        <v>36</v>
      </c>
      <c r="B60" s="51" t="s">
        <v>41</v>
      </c>
      <c r="C60" s="51" t="s">
        <v>132</v>
      </c>
      <c r="D60" s="51" t="s">
        <v>133</v>
      </c>
      <c r="E60" s="51" t="s">
        <v>61</v>
      </c>
      <c r="F60" s="52">
        <v>1</v>
      </c>
      <c r="G60" s="25">
        <v>0</v>
      </c>
      <c r="H60" s="26">
        <f t="shared" si="0"/>
        <v>0</v>
      </c>
    </row>
    <row r="61" spans="1:11" s="2" customFormat="1" ht="13.5" customHeight="1" thickBot="1" x14ac:dyDescent="0.25">
      <c r="A61" s="50">
        <v>37</v>
      </c>
      <c r="B61" s="51" t="s">
        <v>41</v>
      </c>
      <c r="C61" s="51" t="s">
        <v>134</v>
      </c>
      <c r="D61" s="51" t="s">
        <v>135</v>
      </c>
      <c r="E61" s="51" t="s">
        <v>61</v>
      </c>
      <c r="F61" s="52">
        <v>1</v>
      </c>
      <c r="G61" s="25">
        <v>0</v>
      </c>
      <c r="H61" s="26">
        <f t="shared" si="0"/>
        <v>0</v>
      </c>
    </row>
    <row r="62" spans="1:11" s="2" customFormat="1" ht="24" customHeight="1" thickBot="1" x14ac:dyDescent="0.25">
      <c r="A62" s="53">
        <v>38</v>
      </c>
      <c r="B62" s="54" t="s">
        <v>41</v>
      </c>
      <c r="C62" s="54" t="s">
        <v>136</v>
      </c>
      <c r="D62" s="54" t="s">
        <v>137</v>
      </c>
      <c r="E62" s="54" t="s">
        <v>138</v>
      </c>
      <c r="F62" s="55">
        <v>1</v>
      </c>
      <c r="G62" s="25">
        <v>0</v>
      </c>
      <c r="H62" s="26">
        <f t="shared" si="0"/>
        <v>0</v>
      </c>
    </row>
    <row r="63" spans="1:11" s="2" customFormat="1" ht="21" customHeight="1" thickBot="1" x14ac:dyDescent="0.25">
      <c r="A63" s="18"/>
      <c r="B63" s="19"/>
      <c r="C63" s="19" t="s">
        <v>26</v>
      </c>
      <c r="D63" s="19" t="s">
        <v>27</v>
      </c>
      <c r="E63" s="19"/>
      <c r="F63" s="20"/>
      <c r="G63" s="72"/>
      <c r="H63" s="72">
        <f>SUM(H64:H83)</f>
        <v>0</v>
      </c>
      <c r="K63" s="80"/>
    </row>
    <row r="64" spans="1:11" s="2" customFormat="1" ht="24" customHeight="1" thickBot="1" x14ac:dyDescent="0.25">
      <c r="A64" s="47">
        <v>39</v>
      </c>
      <c r="B64" s="48" t="s">
        <v>139</v>
      </c>
      <c r="C64" s="48" t="s">
        <v>140</v>
      </c>
      <c r="D64" s="48" t="s">
        <v>141</v>
      </c>
      <c r="E64" s="48" t="s">
        <v>142</v>
      </c>
      <c r="F64" s="49">
        <v>0.36</v>
      </c>
      <c r="G64" s="25">
        <v>0</v>
      </c>
      <c r="H64" s="26">
        <f t="shared" si="0"/>
        <v>0</v>
      </c>
      <c r="K64" s="76"/>
    </row>
    <row r="65" spans="1:8" s="2" customFormat="1" ht="24" customHeight="1" thickBot="1" x14ac:dyDescent="0.25">
      <c r="A65" s="50">
        <v>40</v>
      </c>
      <c r="B65" s="51" t="s">
        <v>139</v>
      </c>
      <c r="C65" s="51" t="s">
        <v>143</v>
      </c>
      <c r="D65" s="51" t="s">
        <v>144</v>
      </c>
      <c r="E65" s="51" t="s">
        <v>145</v>
      </c>
      <c r="F65" s="52">
        <v>10</v>
      </c>
      <c r="G65" s="25">
        <v>0</v>
      </c>
      <c r="H65" s="26">
        <f t="shared" si="0"/>
        <v>0</v>
      </c>
    </row>
    <row r="66" spans="1:8" s="2" customFormat="1" ht="24" customHeight="1" thickBot="1" x14ac:dyDescent="0.25">
      <c r="A66" s="50">
        <v>41</v>
      </c>
      <c r="B66" s="51" t="s">
        <v>139</v>
      </c>
      <c r="C66" s="51" t="s">
        <v>146</v>
      </c>
      <c r="D66" s="51" t="s">
        <v>147</v>
      </c>
      <c r="E66" s="51" t="s">
        <v>40</v>
      </c>
      <c r="F66" s="52">
        <v>45</v>
      </c>
      <c r="G66" s="25">
        <v>0</v>
      </c>
      <c r="H66" s="26">
        <f t="shared" si="0"/>
        <v>0</v>
      </c>
    </row>
    <row r="67" spans="1:8" s="2" customFormat="1" ht="24" customHeight="1" thickBot="1" x14ac:dyDescent="0.25">
      <c r="A67" s="50">
        <v>42</v>
      </c>
      <c r="B67" s="51" t="s">
        <v>139</v>
      </c>
      <c r="C67" s="51" t="s">
        <v>148</v>
      </c>
      <c r="D67" s="51" t="s">
        <v>149</v>
      </c>
      <c r="E67" s="51" t="s">
        <v>40</v>
      </c>
      <c r="F67" s="52">
        <v>45</v>
      </c>
      <c r="G67" s="25">
        <v>0</v>
      </c>
      <c r="H67" s="26">
        <f t="shared" si="0"/>
        <v>0</v>
      </c>
    </row>
    <row r="68" spans="1:8" s="2" customFormat="1" ht="13.5" customHeight="1" thickBot="1" x14ac:dyDescent="0.25">
      <c r="A68" s="50">
        <v>43</v>
      </c>
      <c r="B68" s="51" t="s">
        <v>139</v>
      </c>
      <c r="C68" s="51" t="s">
        <v>150</v>
      </c>
      <c r="D68" s="51" t="s">
        <v>151</v>
      </c>
      <c r="E68" s="51" t="s">
        <v>61</v>
      </c>
      <c r="F68" s="52">
        <v>2</v>
      </c>
      <c r="G68" s="25">
        <v>0</v>
      </c>
      <c r="H68" s="26">
        <f t="shared" si="0"/>
        <v>0</v>
      </c>
    </row>
    <row r="69" spans="1:8" s="2" customFormat="1" ht="13.5" customHeight="1" thickBot="1" x14ac:dyDescent="0.25">
      <c r="A69" s="50">
        <v>44</v>
      </c>
      <c r="B69" s="51" t="s">
        <v>139</v>
      </c>
      <c r="C69" s="51" t="s">
        <v>152</v>
      </c>
      <c r="D69" s="51" t="s">
        <v>153</v>
      </c>
      <c r="E69" s="51" t="s">
        <v>61</v>
      </c>
      <c r="F69" s="52">
        <v>2</v>
      </c>
      <c r="G69" s="25">
        <v>0</v>
      </c>
      <c r="H69" s="26">
        <f t="shared" si="0"/>
        <v>0</v>
      </c>
    </row>
    <row r="70" spans="1:8" s="2" customFormat="1" ht="13.5" customHeight="1" thickBot="1" x14ac:dyDescent="0.25">
      <c r="A70" s="53">
        <v>53</v>
      </c>
      <c r="B70" s="54" t="s">
        <v>139</v>
      </c>
      <c r="C70" s="54" t="s">
        <v>154</v>
      </c>
      <c r="D70" s="54" t="s">
        <v>155</v>
      </c>
      <c r="E70" s="54" t="s">
        <v>40</v>
      </c>
      <c r="F70" s="55">
        <v>685</v>
      </c>
      <c r="G70" s="25">
        <v>0</v>
      </c>
      <c r="H70" s="26">
        <f t="shared" si="0"/>
        <v>0</v>
      </c>
    </row>
    <row r="71" spans="1:8" s="2" customFormat="1" ht="13.5" customHeight="1" thickBot="1" x14ac:dyDescent="0.25">
      <c r="A71" s="56"/>
      <c r="B71" s="57"/>
      <c r="C71" s="57"/>
      <c r="D71" s="57" t="s">
        <v>156</v>
      </c>
      <c r="E71" s="57"/>
      <c r="F71" s="58">
        <v>640</v>
      </c>
      <c r="G71" s="25"/>
      <c r="H71" s="26"/>
    </row>
    <row r="72" spans="1:8" s="2" customFormat="1" ht="13.5" customHeight="1" thickBot="1" x14ac:dyDescent="0.25">
      <c r="A72" s="59"/>
      <c r="B72" s="60"/>
      <c r="C72" s="60"/>
      <c r="D72" s="60" t="s">
        <v>157</v>
      </c>
      <c r="E72" s="60"/>
      <c r="F72" s="61">
        <v>45</v>
      </c>
      <c r="G72" s="25"/>
      <c r="H72" s="26"/>
    </row>
    <row r="73" spans="1:8" s="2" customFormat="1" ht="13.5" customHeight="1" thickBot="1" x14ac:dyDescent="0.25">
      <c r="A73" s="34"/>
      <c r="B73" s="35"/>
      <c r="C73" s="35"/>
      <c r="D73" s="35" t="s">
        <v>158</v>
      </c>
      <c r="E73" s="35"/>
      <c r="F73" s="36">
        <v>685</v>
      </c>
      <c r="G73" s="25"/>
      <c r="H73" s="26"/>
    </row>
    <row r="74" spans="1:8" s="2" customFormat="1" ht="24" customHeight="1" thickBot="1" x14ac:dyDescent="0.25">
      <c r="A74" s="22">
        <v>45</v>
      </c>
      <c r="B74" s="23" t="s">
        <v>139</v>
      </c>
      <c r="C74" s="23" t="s">
        <v>159</v>
      </c>
      <c r="D74" s="23" t="s">
        <v>160</v>
      </c>
      <c r="E74" s="23" t="s">
        <v>40</v>
      </c>
      <c r="F74" s="24">
        <v>2</v>
      </c>
      <c r="G74" s="25">
        <v>0</v>
      </c>
      <c r="H74" s="26">
        <f t="shared" si="0"/>
        <v>0</v>
      </c>
    </row>
    <row r="75" spans="1:8" s="2" customFormat="1" ht="13.5" customHeight="1" thickBot="1" x14ac:dyDescent="0.25">
      <c r="A75" s="34"/>
      <c r="B75" s="35"/>
      <c r="C75" s="35"/>
      <c r="D75" s="35" t="s">
        <v>161</v>
      </c>
      <c r="E75" s="35"/>
      <c r="F75" s="36">
        <v>2</v>
      </c>
      <c r="G75" s="25"/>
      <c r="H75" s="26"/>
    </row>
    <row r="76" spans="1:8" s="2" customFormat="1" ht="24" customHeight="1" thickBot="1" x14ac:dyDescent="0.25">
      <c r="A76" s="27">
        <v>46</v>
      </c>
      <c r="B76" s="28" t="s">
        <v>162</v>
      </c>
      <c r="C76" s="28" t="s">
        <v>163</v>
      </c>
      <c r="D76" s="28" t="s">
        <v>164</v>
      </c>
      <c r="E76" s="28" t="s">
        <v>61</v>
      </c>
      <c r="F76" s="29">
        <v>2</v>
      </c>
      <c r="G76" s="78">
        <v>0</v>
      </c>
      <c r="H76" s="79">
        <f t="shared" si="0"/>
        <v>0</v>
      </c>
    </row>
    <row r="77" spans="1:8" s="2" customFormat="1" ht="24" customHeight="1" thickBot="1" x14ac:dyDescent="0.25">
      <c r="A77" s="47">
        <v>47</v>
      </c>
      <c r="B77" s="48" t="s">
        <v>139</v>
      </c>
      <c r="C77" s="48" t="s">
        <v>165</v>
      </c>
      <c r="D77" s="48" t="s">
        <v>166</v>
      </c>
      <c r="E77" s="48" t="s">
        <v>40</v>
      </c>
      <c r="F77" s="49">
        <v>45</v>
      </c>
      <c r="G77" s="25">
        <v>0</v>
      </c>
      <c r="H77" s="26">
        <f t="shared" si="0"/>
        <v>0</v>
      </c>
    </row>
    <row r="78" spans="1:8" s="2" customFormat="1" ht="13.5" customHeight="1" thickBot="1" x14ac:dyDescent="0.25">
      <c r="A78" s="53">
        <v>48</v>
      </c>
      <c r="B78" s="54" t="s">
        <v>139</v>
      </c>
      <c r="C78" s="54" t="s">
        <v>167</v>
      </c>
      <c r="D78" s="54" t="s">
        <v>168</v>
      </c>
      <c r="E78" s="54" t="s">
        <v>145</v>
      </c>
      <c r="F78" s="55">
        <v>3.15</v>
      </c>
      <c r="G78" s="25">
        <v>0</v>
      </c>
      <c r="H78" s="26">
        <f t="shared" si="0"/>
        <v>0</v>
      </c>
    </row>
    <row r="79" spans="1:8" s="2" customFormat="1" ht="13.5" customHeight="1" thickBot="1" x14ac:dyDescent="0.25">
      <c r="A79" s="62"/>
      <c r="B79" s="63"/>
      <c r="C79" s="63"/>
      <c r="D79" s="63" t="s">
        <v>169</v>
      </c>
      <c r="E79" s="63"/>
      <c r="F79" s="64">
        <v>3.15</v>
      </c>
      <c r="G79" s="25">
        <v>0</v>
      </c>
      <c r="H79" s="26">
        <f t="shared" si="0"/>
        <v>0</v>
      </c>
    </row>
    <row r="80" spans="1:8" s="2" customFormat="1" ht="13.5" customHeight="1" thickBot="1" x14ac:dyDescent="0.25">
      <c r="A80" s="34"/>
      <c r="B80" s="35"/>
      <c r="C80" s="35"/>
      <c r="D80" s="35" t="s">
        <v>158</v>
      </c>
      <c r="E80" s="35"/>
      <c r="F80" s="36">
        <v>3.15</v>
      </c>
      <c r="G80" s="25"/>
      <c r="H80" s="26"/>
    </row>
    <row r="81" spans="1:8" s="2" customFormat="1" ht="24" customHeight="1" thickBot="1" x14ac:dyDescent="0.25">
      <c r="A81" s="22">
        <v>49</v>
      </c>
      <c r="B81" s="23" t="s">
        <v>139</v>
      </c>
      <c r="C81" s="23" t="s">
        <v>170</v>
      </c>
      <c r="D81" s="23" t="s">
        <v>171</v>
      </c>
      <c r="E81" s="23" t="s">
        <v>145</v>
      </c>
      <c r="F81" s="24">
        <v>31.5</v>
      </c>
      <c r="G81" s="25">
        <v>0</v>
      </c>
      <c r="H81" s="26">
        <f t="shared" si="0"/>
        <v>0</v>
      </c>
    </row>
    <row r="82" spans="1:8" s="2" customFormat="1" ht="13.5" customHeight="1" thickBot="1" x14ac:dyDescent="0.25">
      <c r="A82" s="62"/>
      <c r="B82" s="63"/>
      <c r="C82" s="63"/>
      <c r="D82" s="63" t="s">
        <v>172</v>
      </c>
      <c r="E82" s="63"/>
      <c r="F82" s="64">
        <v>31.5</v>
      </c>
      <c r="G82" s="25">
        <v>0</v>
      </c>
      <c r="H82" s="26">
        <f t="shared" si="0"/>
        <v>0</v>
      </c>
    </row>
    <row r="83" spans="1:8" s="2" customFormat="1" ht="13.5" customHeight="1" thickBot="1" x14ac:dyDescent="0.25">
      <c r="A83" s="34"/>
      <c r="B83" s="35"/>
      <c r="C83" s="35"/>
      <c r="D83" s="35" t="s">
        <v>158</v>
      </c>
      <c r="E83" s="35"/>
      <c r="F83" s="36">
        <v>31.5</v>
      </c>
      <c r="G83" s="25"/>
      <c r="H83" s="26"/>
    </row>
    <row r="84" spans="1:8" s="2" customFormat="1" ht="21" customHeight="1" thickBot="1" x14ac:dyDescent="0.25">
      <c r="A84" s="18"/>
      <c r="B84" s="19"/>
      <c r="C84" s="19" t="s">
        <v>28</v>
      </c>
      <c r="D84" s="19" t="s">
        <v>29</v>
      </c>
      <c r="E84" s="19"/>
      <c r="F84" s="20"/>
      <c r="G84" s="72"/>
      <c r="H84" s="72">
        <f>SUM(H85)</f>
        <v>0</v>
      </c>
    </row>
    <row r="85" spans="1:8" s="2" customFormat="1" ht="13.5" customHeight="1" thickBot="1" x14ac:dyDescent="0.25">
      <c r="A85" s="22">
        <v>50</v>
      </c>
      <c r="B85" s="23" t="s">
        <v>173</v>
      </c>
      <c r="C85" s="23" t="s">
        <v>174</v>
      </c>
      <c r="D85" s="23" t="s">
        <v>175</v>
      </c>
      <c r="E85" s="23" t="s">
        <v>61</v>
      </c>
      <c r="F85" s="24">
        <v>6</v>
      </c>
      <c r="G85" s="25">
        <v>0</v>
      </c>
      <c r="H85" s="26">
        <f t="shared" ref="H85" si="1">PRODUCT(F85,G85)</f>
        <v>0</v>
      </c>
    </row>
    <row r="86" spans="1:8" s="2" customFormat="1" ht="21" customHeight="1" x14ac:dyDescent="0.2">
      <c r="A86" s="65"/>
      <c r="B86" s="15"/>
      <c r="C86" s="15"/>
      <c r="D86" s="15" t="s">
        <v>30</v>
      </c>
      <c r="E86" s="15"/>
      <c r="F86" s="17"/>
      <c r="G86" s="16"/>
      <c r="H86" s="16">
        <f>SUM(H11,H14:H62,H64:H83,H85)</f>
        <v>0</v>
      </c>
    </row>
  </sheetData>
  <phoneticPr fontId="0" type="noConversion"/>
  <pageMargins left="0.39370079040527345" right="0.39370079040527345" top="0.7874015808105469" bottom="0.7874015808105469" header="0" footer="0"/>
  <pageSetup paperSize="9" scale="93" fitToHeight="100" orientation="portrait" r:id="rId1"/>
  <headerFooter alignWithMargins="0">
    <oddFooter>&amp;C   Strana &amp;P  z &amp;N</oddFooter>
  </headerFooter>
  <ignoredErrors>
    <ignoredError sqref="H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 rozpočtu</vt:lpstr>
      <vt:lpstr>Zadání</vt:lpstr>
      <vt:lpstr>'Rekapitulace rozpočtu'!Názvy_tisku</vt:lpstr>
      <vt:lpstr>Zadání!Názvy_tisku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Polášek</cp:lastModifiedBy>
  <cp:lastPrinted>2013-05-31T11:50:10Z</cp:lastPrinted>
  <dcterms:created xsi:type="dcterms:W3CDTF">2013-05-31T11:46:46Z</dcterms:created>
  <dcterms:modified xsi:type="dcterms:W3CDTF">2014-04-22T10:25:29Z</dcterms:modified>
</cp:coreProperties>
</file>